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8015" windowHeight="11700"/>
  </bookViews>
  <sheets>
    <sheet name="Affliction" sheetId="1" r:id="rId1"/>
    <sheet name="Demonology" sheetId="2" r:id="rId2"/>
    <sheet name="Destruction" sheetId="3" r:id="rId3"/>
    <sheet name="Everlasting Affliction" sheetId="4" r:id="rId4"/>
  </sheets>
  <calcPr calcId="145621"/>
</workbook>
</file>

<file path=xl/calcChain.xml><?xml version="1.0" encoding="utf-8"?>
<calcChain xmlns="http://schemas.openxmlformats.org/spreadsheetml/2006/main">
  <c r="B117" i="4" l="1"/>
  <c r="B115" i="4"/>
  <c r="B113" i="4"/>
  <c r="B111" i="4"/>
  <c r="B109" i="4"/>
  <c r="B107" i="4"/>
  <c r="B103" i="4"/>
  <c r="B101" i="4"/>
  <c r="B99" i="4"/>
  <c r="B97" i="4"/>
  <c r="B93" i="4"/>
  <c r="B87" i="4"/>
  <c r="B84" i="4"/>
  <c r="C86" i="4" s="1"/>
  <c r="B77" i="4"/>
  <c r="B75" i="4"/>
  <c r="B73" i="4"/>
  <c r="B71" i="4"/>
  <c r="B69" i="4"/>
  <c r="B67" i="4"/>
  <c r="B63" i="4"/>
  <c r="B61" i="4"/>
  <c r="B59" i="4"/>
  <c r="B57" i="4"/>
  <c r="B53" i="4"/>
  <c r="B47" i="4"/>
  <c r="B44" i="4"/>
  <c r="C46" i="4" s="1"/>
  <c r="B37" i="4"/>
  <c r="M35" i="4"/>
  <c r="M36" i="4" s="1"/>
  <c r="B35" i="4"/>
  <c r="I33" i="4"/>
  <c r="I34" i="4" s="1"/>
  <c r="B33" i="4"/>
  <c r="B31" i="4"/>
  <c r="B29" i="4"/>
  <c r="B27" i="4"/>
  <c r="D27" i="4" s="1"/>
  <c r="D28" i="4" s="1"/>
  <c r="M23" i="4"/>
  <c r="M24" i="4" s="1"/>
  <c r="B23" i="4"/>
  <c r="B21" i="4"/>
  <c r="B19" i="4"/>
  <c r="M17" i="4"/>
  <c r="M18" i="4" s="1"/>
  <c r="B17" i="4"/>
  <c r="M15" i="4"/>
  <c r="M16" i="4" s="1"/>
  <c r="H15" i="4"/>
  <c r="H16" i="4" s="1"/>
  <c r="D15" i="4"/>
  <c r="D16" i="4" s="1"/>
  <c r="B13" i="4"/>
  <c r="C9" i="4"/>
  <c r="C10" i="4" s="1"/>
  <c r="C7" i="4"/>
  <c r="C8" i="4" s="1"/>
  <c r="B7" i="4"/>
  <c r="M6" i="4"/>
  <c r="M7" i="4" s="1"/>
  <c r="M8" i="4" s="1"/>
  <c r="M9" i="4" s="1"/>
  <c r="L6" i="4"/>
  <c r="L7" i="4" s="1"/>
  <c r="L8" i="4" s="1"/>
  <c r="L9" i="4" s="1"/>
  <c r="L27" i="4" s="1"/>
  <c r="L28" i="4" s="1"/>
  <c r="K6" i="4"/>
  <c r="K7" i="4" s="1"/>
  <c r="K8" i="4" s="1"/>
  <c r="K9" i="4" s="1"/>
  <c r="I6" i="4"/>
  <c r="I7" i="4" s="1"/>
  <c r="I8" i="4" s="1"/>
  <c r="I9" i="4" s="1"/>
  <c r="H6" i="4"/>
  <c r="H7" i="4" s="1"/>
  <c r="H8" i="4" s="1"/>
  <c r="H9" i="4" s="1"/>
  <c r="G6" i="4"/>
  <c r="G7" i="4" s="1"/>
  <c r="G8" i="4" s="1"/>
  <c r="G9" i="4" s="1"/>
  <c r="E6" i="4"/>
  <c r="E7" i="4" s="1"/>
  <c r="E8" i="4" s="1"/>
  <c r="E9" i="4" s="1"/>
  <c r="E15" i="4" s="1"/>
  <c r="E16" i="4" s="1"/>
  <c r="D6" i="4"/>
  <c r="D7" i="4" s="1"/>
  <c r="D8" i="4" s="1"/>
  <c r="D9" i="4" s="1"/>
  <c r="C6" i="4"/>
  <c r="B4" i="4"/>
  <c r="N6" i="4" s="1"/>
  <c r="N7" i="4" s="1"/>
  <c r="N8" i="4" s="1"/>
  <c r="N9" i="4" s="1"/>
  <c r="B25" i="3"/>
  <c r="B23" i="3"/>
  <c r="B21" i="3"/>
  <c r="E17" i="3"/>
  <c r="E18" i="3" s="1"/>
  <c r="B17" i="3"/>
  <c r="B15" i="3"/>
  <c r="D7" i="3"/>
  <c r="D8" i="3" s="1"/>
  <c r="D9" i="3" s="1"/>
  <c r="B7" i="3"/>
  <c r="I6" i="3"/>
  <c r="I7" i="3" s="1"/>
  <c r="I8" i="3" s="1"/>
  <c r="I9" i="3" s="1"/>
  <c r="H6" i="3"/>
  <c r="H7" i="3" s="1"/>
  <c r="H8" i="3" s="1"/>
  <c r="H9" i="3" s="1"/>
  <c r="E6" i="3"/>
  <c r="E7" i="3" s="1"/>
  <c r="E8" i="3" s="1"/>
  <c r="E9" i="3" s="1"/>
  <c r="D6" i="3"/>
  <c r="B4" i="3"/>
  <c r="G6" i="3" s="1"/>
  <c r="G7" i="3" s="1"/>
  <c r="G8" i="3" s="1"/>
  <c r="G9" i="3" s="1"/>
  <c r="B81" i="2"/>
  <c r="E79" i="2"/>
  <c r="E80" i="2" s="1"/>
  <c r="B79" i="2"/>
  <c r="B77" i="2"/>
  <c r="B73" i="2"/>
  <c r="B71" i="2"/>
  <c r="B63" i="2"/>
  <c r="I62" i="2"/>
  <c r="I63" i="2" s="1"/>
  <c r="I64" i="2" s="1"/>
  <c r="I65" i="2" s="1"/>
  <c r="F62" i="2"/>
  <c r="F63" i="2" s="1"/>
  <c r="F64" i="2" s="1"/>
  <c r="F65" i="2" s="1"/>
  <c r="E62" i="2"/>
  <c r="E63" i="2" s="1"/>
  <c r="E64" i="2" s="1"/>
  <c r="E65" i="2" s="1"/>
  <c r="B60" i="2"/>
  <c r="B53" i="2"/>
  <c r="B51" i="2"/>
  <c r="B49" i="2"/>
  <c r="B45" i="2"/>
  <c r="B43" i="2"/>
  <c r="D38" i="2"/>
  <c r="L36" i="2"/>
  <c r="L37" i="2" s="1"/>
  <c r="D36" i="2"/>
  <c r="D37" i="2" s="1"/>
  <c r="B35" i="2"/>
  <c r="L34" i="2"/>
  <c r="L35" i="2" s="1"/>
  <c r="I34" i="2"/>
  <c r="I35" i="2" s="1"/>
  <c r="I36" i="2" s="1"/>
  <c r="I37" i="2" s="1"/>
  <c r="H34" i="2"/>
  <c r="H35" i="2" s="1"/>
  <c r="H36" i="2" s="1"/>
  <c r="H37" i="2" s="1"/>
  <c r="E34" i="2"/>
  <c r="E35" i="2" s="1"/>
  <c r="E36" i="2" s="1"/>
  <c r="E37" i="2" s="1"/>
  <c r="D34" i="2"/>
  <c r="D35" i="2" s="1"/>
  <c r="B32" i="2"/>
  <c r="K34" i="2" s="1"/>
  <c r="K35" i="2" s="1"/>
  <c r="K36" i="2" s="1"/>
  <c r="K37" i="2" s="1"/>
  <c r="B25" i="2"/>
  <c r="B23" i="2"/>
  <c r="B21" i="2"/>
  <c r="B17" i="2"/>
  <c r="B15" i="2"/>
  <c r="L13" i="2"/>
  <c r="L14" i="2" s="1"/>
  <c r="D13" i="2"/>
  <c r="D14" i="2" s="1"/>
  <c r="K10" i="2"/>
  <c r="K8" i="2"/>
  <c r="K9" i="2" s="1"/>
  <c r="K25" i="2" s="1"/>
  <c r="K26" i="2" s="1"/>
  <c r="J8" i="2"/>
  <c r="J9" i="2" s="1"/>
  <c r="L7" i="2"/>
  <c r="L8" i="2" s="1"/>
  <c r="L9" i="2" s="1"/>
  <c r="D7" i="2"/>
  <c r="D8" i="2" s="1"/>
  <c r="D9" i="2" s="1"/>
  <c r="B7" i="2"/>
  <c r="L6" i="2"/>
  <c r="K6" i="2"/>
  <c r="K7" i="2" s="1"/>
  <c r="H6" i="2"/>
  <c r="H7" i="2" s="1"/>
  <c r="H8" i="2" s="1"/>
  <c r="H9" i="2" s="1"/>
  <c r="G6" i="2"/>
  <c r="G7" i="2" s="1"/>
  <c r="G8" i="2" s="1"/>
  <c r="G9" i="2" s="1"/>
  <c r="D6" i="2"/>
  <c r="C6" i="2"/>
  <c r="C7" i="2" s="1"/>
  <c r="C8" i="2" s="1"/>
  <c r="C9" i="2" s="1"/>
  <c r="B4" i="2"/>
  <c r="J6" i="2" s="1"/>
  <c r="J7" i="2" s="1"/>
  <c r="B117" i="1"/>
  <c r="B115" i="1"/>
  <c r="B113" i="1"/>
  <c r="B111" i="1"/>
  <c r="B109" i="1"/>
  <c r="B107" i="1"/>
  <c r="B103" i="1"/>
  <c r="B101" i="1"/>
  <c r="B99" i="1"/>
  <c r="B97" i="1"/>
  <c r="B93" i="1"/>
  <c r="B87" i="1"/>
  <c r="C86" i="1"/>
  <c r="D86" i="1" s="1"/>
  <c r="D87" i="1" s="1"/>
  <c r="D88" i="1" s="1"/>
  <c r="D89" i="1" s="1"/>
  <c r="B84" i="1"/>
  <c r="B77" i="1"/>
  <c r="B75" i="1"/>
  <c r="B73" i="1"/>
  <c r="B71" i="1"/>
  <c r="B69" i="1"/>
  <c r="B67" i="1"/>
  <c r="B63" i="1"/>
  <c r="B61" i="1"/>
  <c r="B59" i="1"/>
  <c r="B57" i="1"/>
  <c r="B53" i="1"/>
  <c r="B47" i="1"/>
  <c r="C46" i="1"/>
  <c r="D46" i="1" s="1"/>
  <c r="B44" i="1"/>
  <c r="B37" i="1"/>
  <c r="B35" i="1"/>
  <c r="B33" i="1"/>
  <c r="B31" i="1"/>
  <c r="B29" i="1"/>
  <c r="B27" i="1"/>
  <c r="B23" i="1"/>
  <c r="B21" i="1"/>
  <c r="B19" i="1"/>
  <c r="B17" i="1"/>
  <c r="B13" i="1"/>
  <c r="B7" i="1"/>
  <c r="B4" i="1"/>
  <c r="C6" i="1" s="1"/>
  <c r="H23" i="2" l="1"/>
  <c r="H24" i="2" s="1"/>
  <c r="H25" i="2"/>
  <c r="H26" i="2" s="1"/>
  <c r="H21" i="2"/>
  <c r="H22" i="2" s="1"/>
  <c r="H15" i="2"/>
  <c r="H16" i="2" s="1"/>
  <c r="H10" i="2"/>
  <c r="H13" i="2"/>
  <c r="H14" i="2" s="1"/>
  <c r="H17" i="2"/>
  <c r="H18" i="2" s="1"/>
  <c r="D21" i="3"/>
  <c r="D22" i="3" s="1"/>
  <c r="D13" i="3"/>
  <c r="D14" i="3" s="1"/>
  <c r="D15" i="3"/>
  <c r="D16" i="3" s="1"/>
  <c r="D10" i="3"/>
  <c r="D47" i="1"/>
  <c r="D48" i="1" s="1"/>
  <c r="D49" i="1" s="1"/>
  <c r="E46" i="1"/>
  <c r="C13" i="2"/>
  <c r="C14" i="2" s="1"/>
  <c r="C10" i="2"/>
  <c r="C7" i="1"/>
  <c r="C8" i="1" s="1"/>
  <c r="C9" i="1" s="1"/>
  <c r="D6" i="1"/>
  <c r="D107" i="1"/>
  <c r="D108" i="1" s="1"/>
  <c r="D111" i="1"/>
  <c r="D112" i="1" s="1"/>
  <c r="D109" i="1"/>
  <c r="D110" i="1" s="1"/>
  <c r="D93" i="1"/>
  <c r="D94" i="1" s="1"/>
  <c r="D97" i="1"/>
  <c r="D98" i="1" s="1"/>
  <c r="D95" i="1"/>
  <c r="D96" i="1" s="1"/>
  <c r="D90" i="1"/>
  <c r="G13" i="2"/>
  <c r="G14" i="2" s="1"/>
  <c r="G23" i="2"/>
  <c r="G24" i="2" s="1"/>
  <c r="G25" i="2"/>
  <c r="G26" i="2" s="1"/>
  <c r="G15" i="2"/>
  <c r="G16" i="2" s="1"/>
  <c r="G10" i="2"/>
  <c r="G17" i="2"/>
  <c r="G18" i="2" s="1"/>
  <c r="G21" i="2"/>
  <c r="G22" i="2" s="1"/>
  <c r="H43" i="2"/>
  <c r="H44" i="2" s="1"/>
  <c r="H41" i="2"/>
  <c r="H42" i="2" s="1"/>
  <c r="H51" i="2"/>
  <c r="H52" i="2" s="1"/>
  <c r="H49" i="2"/>
  <c r="H50" i="2" s="1"/>
  <c r="H45" i="2"/>
  <c r="H46" i="2" s="1"/>
  <c r="H53" i="2"/>
  <c r="H54" i="2" s="1"/>
  <c r="H38" i="2"/>
  <c r="N29" i="4"/>
  <c r="N30" i="4" s="1"/>
  <c r="N23" i="4"/>
  <c r="N24" i="4" s="1"/>
  <c r="N37" i="4"/>
  <c r="N38" i="4" s="1"/>
  <c r="N27" i="4"/>
  <c r="N28" i="4" s="1"/>
  <c r="N21" i="4"/>
  <c r="N22" i="4" s="1"/>
  <c r="N19" i="4"/>
  <c r="N20" i="4" s="1"/>
  <c r="N35" i="4"/>
  <c r="N36" i="4" s="1"/>
  <c r="N31" i="4"/>
  <c r="N32" i="4" s="1"/>
  <c r="N15" i="4"/>
  <c r="N16" i="4" s="1"/>
  <c r="N17" i="4"/>
  <c r="N18" i="4" s="1"/>
  <c r="N13" i="4"/>
  <c r="N14" i="4" s="1"/>
  <c r="N33" i="4"/>
  <c r="N34" i="4" s="1"/>
  <c r="N10" i="4"/>
  <c r="G29" i="4"/>
  <c r="G30" i="4" s="1"/>
  <c r="G31" i="4"/>
  <c r="G32" i="4" s="1"/>
  <c r="G15" i="4"/>
  <c r="G16" i="4" s="1"/>
  <c r="G27" i="4"/>
  <c r="G28" i="4" s="1"/>
  <c r="G17" i="4"/>
  <c r="G18" i="4" s="1"/>
  <c r="G13" i="4"/>
  <c r="G14" i="4" s="1"/>
  <c r="G10" i="4"/>
  <c r="K53" i="2"/>
  <c r="K54" i="2" s="1"/>
  <c r="K43" i="2"/>
  <c r="K44" i="2" s="1"/>
  <c r="K41" i="2"/>
  <c r="K42" i="2" s="1"/>
  <c r="K49" i="2"/>
  <c r="K50" i="2" s="1"/>
  <c r="K38" i="2"/>
  <c r="K45" i="2"/>
  <c r="K46" i="2" s="1"/>
  <c r="K51" i="2"/>
  <c r="K52" i="2" s="1"/>
  <c r="I51" i="2"/>
  <c r="I52" i="2" s="1"/>
  <c r="I49" i="2"/>
  <c r="I50" i="2" s="1"/>
  <c r="I45" i="2"/>
  <c r="I46" i="2" s="1"/>
  <c r="I38" i="2"/>
  <c r="I41" i="2"/>
  <c r="I42" i="2" s="1"/>
  <c r="I43" i="2"/>
  <c r="I44" i="2" s="1"/>
  <c r="I53" i="2"/>
  <c r="I54" i="2" s="1"/>
  <c r="F81" i="2"/>
  <c r="F82" i="2" s="1"/>
  <c r="F77" i="2"/>
  <c r="F78" i="2" s="1"/>
  <c r="F71" i="2"/>
  <c r="F72" i="2" s="1"/>
  <c r="F79" i="2"/>
  <c r="F80" i="2" s="1"/>
  <c r="F66" i="2"/>
  <c r="F69" i="2"/>
  <c r="F70" i="2" s="1"/>
  <c r="F73" i="2"/>
  <c r="F74" i="2" s="1"/>
  <c r="E51" i="2"/>
  <c r="E52" i="2" s="1"/>
  <c r="E49" i="2"/>
  <c r="E50" i="2" s="1"/>
  <c r="E45" i="2"/>
  <c r="E46" i="2" s="1"/>
  <c r="E38" i="2"/>
  <c r="E53" i="2"/>
  <c r="E54" i="2" s="1"/>
  <c r="E43" i="2"/>
  <c r="E44" i="2" s="1"/>
  <c r="E41" i="2"/>
  <c r="E42" i="2" s="1"/>
  <c r="I73" i="2"/>
  <c r="I74" i="2" s="1"/>
  <c r="I69" i="2"/>
  <c r="I70" i="2" s="1"/>
  <c r="I81" i="2"/>
  <c r="I82" i="2" s="1"/>
  <c r="I77" i="2"/>
  <c r="I78" i="2" s="1"/>
  <c r="I71" i="2"/>
  <c r="I72" i="2" s="1"/>
  <c r="I79" i="2"/>
  <c r="I80" i="2" s="1"/>
  <c r="I66" i="2"/>
  <c r="G17" i="3"/>
  <c r="G18" i="3" s="1"/>
  <c r="G15" i="3"/>
  <c r="G16" i="3" s="1"/>
  <c r="G13" i="3"/>
  <c r="G14" i="3" s="1"/>
  <c r="G10" i="3"/>
  <c r="G23" i="3"/>
  <c r="G24" i="3" s="1"/>
  <c r="G25" i="3"/>
  <c r="G26" i="3" s="1"/>
  <c r="G21" i="3"/>
  <c r="G22" i="3" s="1"/>
  <c r="K35" i="4"/>
  <c r="K36" i="4" s="1"/>
  <c r="K33" i="4"/>
  <c r="K34" i="4" s="1"/>
  <c r="K29" i="4"/>
  <c r="K30" i="4" s="1"/>
  <c r="K23" i="4"/>
  <c r="K24" i="4" s="1"/>
  <c r="K19" i="4"/>
  <c r="K20" i="4" s="1"/>
  <c r="K15" i="4"/>
  <c r="K16" i="4" s="1"/>
  <c r="K37" i="4"/>
  <c r="K38" i="4" s="1"/>
  <c r="K21" i="4"/>
  <c r="K22" i="4" s="1"/>
  <c r="K17" i="4"/>
  <c r="K18" i="4" s="1"/>
  <c r="K27" i="4"/>
  <c r="K28" i="4" s="1"/>
  <c r="K10" i="4"/>
  <c r="K31" i="4"/>
  <c r="K32" i="4" s="1"/>
  <c r="K13" i="4"/>
  <c r="K14" i="4" s="1"/>
  <c r="J17" i="2"/>
  <c r="J18" i="2" s="1"/>
  <c r="J13" i="2"/>
  <c r="J14" i="2" s="1"/>
  <c r="J21" i="2"/>
  <c r="J22" i="2" s="1"/>
  <c r="J10" i="2"/>
  <c r="L43" i="2"/>
  <c r="L44" i="2" s="1"/>
  <c r="L41" i="2"/>
  <c r="L42" i="2" s="1"/>
  <c r="L51" i="2"/>
  <c r="L52" i="2" s="1"/>
  <c r="L49" i="2"/>
  <c r="L50" i="2" s="1"/>
  <c r="L45" i="2"/>
  <c r="L46" i="2" s="1"/>
  <c r="H17" i="3"/>
  <c r="H18" i="3" s="1"/>
  <c r="H25" i="3"/>
  <c r="H26" i="3" s="1"/>
  <c r="H21" i="3"/>
  <c r="H22" i="3" s="1"/>
  <c r="H15" i="3"/>
  <c r="H16" i="3" s="1"/>
  <c r="H13" i="3"/>
  <c r="H14" i="3" s="1"/>
  <c r="H10" i="3"/>
  <c r="E86" i="1"/>
  <c r="C87" i="1"/>
  <c r="C88" i="1" s="1"/>
  <c r="C89" i="1" s="1"/>
  <c r="L23" i="2"/>
  <c r="L24" i="2" s="1"/>
  <c r="L25" i="2"/>
  <c r="L26" i="2" s="1"/>
  <c r="L21" i="2"/>
  <c r="L22" i="2" s="1"/>
  <c r="L15" i="2"/>
  <c r="L16" i="2" s="1"/>
  <c r="L10" i="2"/>
  <c r="D43" i="2"/>
  <c r="D44" i="2" s="1"/>
  <c r="D41" i="2"/>
  <c r="D42" i="2" s="1"/>
  <c r="D51" i="2"/>
  <c r="D52" i="2" s="1"/>
  <c r="D49" i="2"/>
  <c r="D50" i="2" s="1"/>
  <c r="D45" i="2"/>
  <c r="D46" i="2" s="1"/>
  <c r="L53" i="2"/>
  <c r="L54" i="2" s="1"/>
  <c r="C47" i="1"/>
  <c r="C48" i="1" s="1"/>
  <c r="C49" i="1" s="1"/>
  <c r="D21" i="2"/>
  <c r="D22" i="2" s="1"/>
  <c r="D10" i="2"/>
  <c r="E73" i="2"/>
  <c r="E74" i="2" s="1"/>
  <c r="E69" i="2"/>
  <c r="E70" i="2" s="1"/>
  <c r="E81" i="2"/>
  <c r="E82" i="2" s="1"/>
  <c r="E77" i="2"/>
  <c r="E78" i="2" s="1"/>
  <c r="E71" i="2"/>
  <c r="E72" i="2" s="1"/>
  <c r="E66" i="2"/>
  <c r="H23" i="3"/>
  <c r="H24" i="3" s="1"/>
  <c r="D17" i="4"/>
  <c r="D18" i="4" s="1"/>
  <c r="D13" i="4"/>
  <c r="D14" i="4" s="1"/>
  <c r="D10" i="4"/>
  <c r="I27" i="4"/>
  <c r="I28" i="4" s="1"/>
  <c r="I19" i="4"/>
  <c r="I20" i="4" s="1"/>
  <c r="I31" i="4"/>
  <c r="I32" i="4" s="1"/>
  <c r="I13" i="4"/>
  <c r="I14" i="4" s="1"/>
  <c r="I10" i="4"/>
  <c r="I17" i="4"/>
  <c r="I18" i="4" s="1"/>
  <c r="I15" i="4"/>
  <c r="I16" i="4" s="1"/>
  <c r="D29" i="4"/>
  <c r="D30" i="4" s="1"/>
  <c r="C47" i="4"/>
  <c r="C48" i="4" s="1"/>
  <c r="C49" i="4" s="1"/>
  <c r="C50" i="4" s="1"/>
  <c r="D46" i="4"/>
  <c r="J15" i="2"/>
  <c r="J16" i="2" s="1"/>
  <c r="L31" i="4"/>
  <c r="L32" i="4" s="1"/>
  <c r="L35" i="4"/>
  <c r="L36" i="4" s="1"/>
  <c r="L33" i="4"/>
  <c r="L34" i="4" s="1"/>
  <c r="L37" i="4"/>
  <c r="L38" i="4" s="1"/>
  <c r="L21" i="4"/>
  <c r="L22" i="4" s="1"/>
  <c r="L17" i="4"/>
  <c r="L18" i="4" s="1"/>
  <c r="L13" i="4"/>
  <c r="L14" i="4" s="1"/>
  <c r="L10" i="4"/>
  <c r="L23" i="4"/>
  <c r="L24" i="4" s="1"/>
  <c r="L15" i="4"/>
  <c r="L16" i="4" s="1"/>
  <c r="L19" i="4"/>
  <c r="L20" i="4" s="1"/>
  <c r="L29" i="4"/>
  <c r="L30" i="4" s="1"/>
  <c r="K13" i="2"/>
  <c r="K14" i="2" s="1"/>
  <c r="K23" i="2"/>
  <c r="K24" i="2" s="1"/>
  <c r="K17" i="2"/>
  <c r="K18" i="2" s="1"/>
  <c r="K15" i="2"/>
  <c r="K16" i="2" s="1"/>
  <c r="K21" i="2"/>
  <c r="K22" i="2" s="1"/>
  <c r="J25" i="2"/>
  <c r="J26" i="2" s="1"/>
  <c r="I25" i="3"/>
  <c r="I26" i="3" s="1"/>
  <c r="I21" i="3"/>
  <c r="I22" i="3" s="1"/>
  <c r="I23" i="3"/>
  <c r="I24" i="3" s="1"/>
  <c r="I15" i="3"/>
  <c r="I16" i="3" s="1"/>
  <c r="I13" i="3"/>
  <c r="I14" i="3" s="1"/>
  <c r="I10" i="3"/>
  <c r="I17" i="3"/>
  <c r="I18" i="3" s="1"/>
  <c r="L17" i="2"/>
  <c r="L18" i="2" s="1"/>
  <c r="J23" i="2"/>
  <c r="J24" i="2" s="1"/>
  <c r="L38" i="2"/>
  <c r="E25" i="3"/>
  <c r="E26" i="3" s="1"/>
  <c r="E21" i="3"/>
  <c r="E22" i="3" s="1"/>
  <c r="E23" i="3"/>
  <c r="E24" i="3" s="1"/>
  <c r="E15" i="3"/>
  <c r="E16" i="3" s="1"/>
  <c r="E13" i="3"/>
  <c r="E14" i="3" s="1"/>
  <c r="E10" i="3"/>
  <c r="E27" i="4"/>
  <c r="E28" i="4" s="1"/>
  <c r="E31" i="4"/>
  <c r="E32" i="4" s="1"/>
  <c r="E13" i="4"/>
  <c r="E14" i="4" s="1"/>
  <c r="E10" i="4"/>
  <c r="E29" i="4"/>
  <c r="E30" i="4" s="1"/>
  <c r="E17" i="4"/>
  <c r="E18" i="4" s="1"/>
  <c r="I29" i="4"/>
  <c r="I30" i="4" s="1"/>
  <c r="L62" i="2"/>
  <c r="L63" i="2" s="1"/>
  <c r="L64" i="2" s="1"/>
  <c r="L65" i="2" s="1"/>
  <c r="H62" i="2"/>
  <c r="H63" i="2" s="1"/>
  <c r="H64" i="2" s="1"/>
  <c r="H65" i="2" s="1"/>
  <c r="D62" i="2"/>
  <c r="D63" i="2" s="1"/>
  <c r="D64" i="2" s="1"/>
  <c r="D65" i="2" s="1"/>
  <c r="K62" i="2"/>
  <c r="K63" i="2" s="1"/>
  <c r="K64" i="2" s="1"/>
  <c r="K65" i="2" s="1"/>
  <c r="G62" i="2"/>
  <c r="G63" i="2" s="1"/>
  <c r="G64" i="2" s="1"/>
  <c r="G65" i="2" s="1"/>
  <c r="C62" i="2"/>
  <c r="C63" i="2" s="1"/>
  <c r="C64" i="2" s="1"/>
  <c r="C65" i="2" s="1"/>
  <c r="J62" i="2"/>
  <c r="J63" i="2" s="1"/>
  <c r="J64" i="2" s="1"/>
  <c r="J65" i="2" s="1"/>
  <c r="H31" i="4"/>
  <c r="H32" i="4" s="1"/>
  <c r="H29" i="4"/>
  <c r="H30" i="4" s="1"/>
  <c r="H27" i="4"/>
  <c r="H28" i="4" s="1"/>
  <c r="H17" i="4"/>
  <c r="H18" i="4" s="1"/>
  <c r="H13" i="4"/>
  <c r="H14" i="4" s="1"/>
  <c r="H10" i="4"/>
  <c r="M37" i="4"/>
  <c r="M38" i="4" s="1"/>
  <c r="M27" i="4"/>
  <c r="M28" i="4" s="1"/>
  <c r="M21" i="4"/>
  <c r="M22" i="4" s="1"/>
  <c r="M19" i="4"/>
  <c r="M20" i="4" s="1"/>
  <c r="M31" i="4"/>
  <c r="M32" i="4" s="1"/>
  <c r="M33" i="4"/>
  <c r="M34" i="4" s="1"/>
  <c r="M13" i="4"/>
  <c r="M14" i="4" s="1"/>
  <c r="M10" i="4"/>
  <c r="M29" i="4"/>
  <c r="M30" i="4" s="1"/>
  <c r="E6" i="2"/>
  <c r="E7" i="2" s="1"/>
  <c r="E8" i="2" s="1"/>
  <c r="E9" i="2" s="1"/>
  <c r="I6" i="2"/>
  <c r="I7" i="2" s="1"/>
  <c r="I8" i="2" s="1"/>
  <c r="I9" i="2" s="1"/>
  <c r="F34" i="2"/>
  <c r="F35" i="2" s="1"/>
  <c r="F36" i="2" s="1"/>
  <c r="F37" i="2" s="1"/>
  <c r="J34" i="2"/>
  <c r="J35" i="2" s="1"/>
  <c r="J36" i="2" s="1"/>
  <c r="J37" i="2" s="1"/>
  <c r="F6" i="3"/>
  <c r="F7" i="3" s="1"/>
  <c r="F8" i="3" s="1"/>
  <c r="F9" i="3" s="1"/>
  <c r="J6" i="3"/>
  <c r="J7" i="3" s="1"/>
  <c r="J8" i="3" s="1"/>
  <c r="J9" i="3" s="1"/>
  <c r="C87" i="4"/>
  <c r="C88" i="4" s="1"/>
  <c r="C89" i="4" s="1"/>
  <c r="D86" i="4"/>
  <c r="F6" i="2"/>
  <c r="F7" i="2" s="1"/>
  <c r="F8" i="2" s="1"/>
  <c r="F9" i="2" s="1"/>
  <c r="C34" i="2"/>
  <c r="C35" i="2" s="1"/>
  <c r="C36" i="2" s="1"/>
  <c r="C37" i="2" s="1"/>
  <c r="G34" i="2"/>
  <c r="G35" i="2" s="1"/>
  <c r="G36" i="2" s="1"/>
  <c r="G37" i="2" s="1"/>
  <c r="C6" i="3"/>
  <c r="C7" i="3" s="1"/>
  <c r="C8" i="3" s="1"/>
  <c r="C9" i="3" s="1"/>
  <c r="F6" i="4"/>
  <c r="F7" i="4" s="1"/>
  <c r="F8" i="4" s="1"/>
  <c r="F9" i="4" s="1"/>
  <c r="J6" i="4"/>
  <c r="J7" i="4" s="1"/>
  <c r="J8" i="4" s="1"/>
  <c r="J9" i="4" s="1"/>
  <c r="E21" i="2" l="1"/>
  <c r="E22" i="2" s="1"/>
  <c r="E10" i="2"/>
  <c r="E13" i="2"/>
  <c r="E14" i="2" s="1"/>
  <c r="L73" i="2"/>
  <c r="L74" i="2" s="1"/>
  <c r="L69" i="2"/>
  <c r="L70" i="2" s="1"/>
  <c r="L77" i="2"/>
  <c r="L78" i="2" s="1"/>
  <c r="L71" i="2"/>
  <c r="L72" i="2" s="1"/>
  <c r="L66" i="2"/>
  <c r="L79" i="2"/>
  <c r="L80" i="2" s="1"/>
  <c r="L81" i="2"/>
  <c r="L82" i="2" s="1"/>
  <c r="C93" i="1"/>
  <c r="C94" i="1" s="1"/>
  <c r="C90" i="1"/>
  <c r="C95" i="1"/>
  <c r="C96" i="1" s="1"/>
  <c r="C107" i="1"/>
  <c r="C108" i="1" s="1"/>
  <c r="J29" i="4"/>
  <c r="J30" i="4" s="1"/>
  <c r="J23" i="4"/>
  <c r="J24" i="4" s="1"/>
  <c r="J27" i="4"/>
  <c r="J28" i="4" s="1"/>
  <c r="J21" i="4"/>
  <c r="J22" i="4" s="1"/>
  <c r="J19" i="4"/>
  <c r="J20" i="4" s="1"/>
  <c r="J33" i="4"/>
  <c r="J34" i="4" s="1"/>
  <c r="J15" i="4"/>
  <c r="J16" i="4" s="1"/>
  <c r="J31" i="4"/>
  <c r="J32" i="4" s="1"/>
  <c r="J13" i="4"/>
  <c r="J14" i="4" s="1"/>
  <c r="J10" i="4"/>
  <c r="J17" i="4"/>
  <c r="J18" i="4" s="1"/>
  <c r="J35" i="4"/>
  <c r="J36" i="4" s="1"/>
  <c r="E86" i="4"/>
  <c r="D87" i="4"/>
  <c r="D88" i="4" s="1"/>
  <c r="D89" i="4" s="1"/>
  <c r="K79" i="2"/>
  <c r="K80" i="2" s="1"/>
  <c r="K66" i="2"/>
  <c r="K77" i="2"/>
  <c r="K78" i="2" s="1"/>
  <c r="K73" i="2"/>
  <c r="K74" i="2" s="1"/>
  <c r="K81" i="2"/>
  <c r="K82" i="2" s="1"/>
  <c r="K71" i="2"/>
  <c r="K72" i="2" s="1"/>
  <c r="K69" i="2"/>
  <c r="K70" i="2" s="1"/>
  <c r="C13" i="3"/>
  <c r="C14" i="3" s="1"/>
  <c r="C10" i="3"/>
  <c r="C21" i="3"/>
  <c r="C22" i="3" s="1"/>
  <c r="J23" i="3"/>
  <c r="J24" i="3" s="1"/>
  <c r="J15" i="3"/>
  <c r="J16" i="3" s="1"/>
  <c r="J13" i="3"/>
  <c r="J14" i="3" s="1"/>
  <c r="J10" i="3"/>
  <c r="J21" i="3"/>
  <c r="J22" i="3" s="1"/>
  <c r="J17" i="3"/>
  <c r="J18" i="3" s="1"/>
  <c r="J25" i="3"/>
  <c r="J26" i="3" s="1"/>
  <c r="I25" i="2"/>
  <c r="I26" i="2" s="1"/>
  <c r="I21" i="2"/>
  <c r="I22" i="2" s="1"/>
  <c r="I15" i="2"/>
  <c r="I16" i="2" s="1"/>
  <c r="I10" i="2"/>
  <c r="I17" i="2"/>
  <c r="I18" i="2" s="1"/>
  <c r="I23" i="2"/>
  <c r="I24" i="2" s="1"/>
  <c r="I13" i="2"/>
  <c r="I14" i="2" s="1"/>
  <c r="C66" i="2"/>
  <c r="C77" i="2"/>
  <c r="C78" i="2" s="1"/>
  <c r="C69" i="2"/>
  <c r="C70" i="2" s="1"/>
  <c r="H73" i="2"/>
  <c r="H74" i="2" s="1"/>
  <c r="H69" i="2"/>
  <c r="H70" i="2" s="1"/>
  <c r="H81" i="2"/>
  <c r="H82" i="2" s="1"/>
  <c r="H71" i="2"/>
  <c r="H72" i="2" s="1"/>
  <c r="H66" i="2"/>
  <c r="H77" i="2"/>
  <c r="H78" i="2" s="1"/>
  <c r="H79" i="2"/>
  <c r="H80" i="2" s="1"/>
  <c r="C27" i="1"/>
  <c r="C28" i="1" s="1"/>
  <c r="C13" i="1"/>
  <c r="C14" i="1" s="1"/>
  <c r="C10" i="1"/>
  <c r="D67" i="1"/>
  <c r="D68" i="1" s="1"/>
  <c r="D71" i="1"/>
  <c r="D72" i="1" s="1"/>
  <c r="D55" i="1"/>
  <c r="D56" i="1" s="1"/>
  <c r="D53" i="1"/>
  <c r="D54" i="1" s="1"/>
  <c r="D50" i="1"/>
  <c r="D57" i="1"/>
  <c r="D58" i="1" s="1"/>
  <c r="D69" i="1"/>
  <c r="D70" i="1" s="1"/>
  <c r="G53" i="2"/>
  <c r="G54" i="2" s="1"/>
  <c r="G43" i="2"/>
  <c r="G44" i="2" s="1"/>
  <c r="G41" i="2"/>
  <c r="G42" i="2" s="1"/>
  <c r="G51" i="2"/>
  <c r="G52" i="2" s="1"/>
  <c r="G45" i="2"/>
  <c r="G46" i="2" s="1"/>
  <c r="G49" i="2"/>
  <c r="G50" i="2" s="1"/>
  <c r="G38" i="2"/>
  <c r="F23" i="3"/>
  <c r="F24" i="3" s="1"/>
  <c r="F15" i="3"/>
  <c r="F16" i="3" s="1"/>
  <c r="F13" i="3"/>
  <c r="F14" i="3" s="1"/>
  <c r="F10" i="3"/>
  <c r="F25" i="3"/>
  <c r="F26" i="3" s="1"/>
  <c r="F21" i="3"/>
  <c r="F22" i="3" s="1"/>
  <c r="F17" i="3"/>
  <c r="F18" i="3" s="1"/>
  <c r="G79" i="2"/>
  <c r="G80" i="2" s="1"/>
  <c r="G66" i="2"/>
  <c r="G69" i="2"/>
  <c r="G70" i="2" s="1"/>
  <c r="G81" i="2"/>
  <c r="G82" i="2" s="1"/>
  <c r="G73" i="2"/>
  <c r="G74" i="2" s="1"/>
  <c r="G71" i="2"/>
  <c r="G72" i="2" s="1"/>
  <c r="G77" i="2"/>
  <c r="G78" i="2" s="1"/>
  <c r="C69" i="1"/>
  <c r="C70" i="1" s="1"/>
  <c r="C55" i="1"/>
  <c r="C56" i="1" s="1"/>
  <c r="C50" i="1"/>
  <c r="C53" i="1"/>
  <c r="C54" i="1" s="1"/>
  <c r="C67" i="1"/>
  <c r="C68" i="1" s="1"/>
  <c r="C41" i="2"/>
  <c r="C42" i="2" s="1"/>
  <c r="C49" i="2"/>
  <c r="C50" i="2" s="1"/>
  <c r="C38" i="2"/>
  <c r="J38" i="2"/>
  <c r="J53" i="2"/>
  <c r="J54" i="2" s="1"/>
  <c r="J43" i="2"/>
  <c r="J44" i="2" s="1"/>
  <c r="J51" i="2"/>
  <c r="J52" i="2" s="1"/>
  <c r="J49" i="2"/>
  <c r="J50" i="2" s="1"/>
  <c r="J45" i="2"/>
  <c r="J46" i="2" s="1"/>
  <c r="J41" i="2"/>
  <c r="J42" i="2" s="1"/>
  <c r="E87" i="1"/>
  <c r="E88" i="1" s="1"/>
  <c r="E89" i="1" s="1"/>
  <c r="F86" i="1"/>
  <c r="F29" i="4"/>
  <c r="F30" i="4" s="1"/>
  <c r="F27" i="4"/>
  <c r="F28" i="4" s="1"/>
  <c r="F31" i="4"/>
  <c r="F32" i="4" s="1"/>
  <c r="F15" i="4"/>
  <c r="F16" i="4" s="1"/>
  <c r="F10" i="4"/>
  <c r="F17" i="4"/>
  <c r="F18" i="4" s="1"/>
  <c r="F13" i="4"/>
  <c r="F14" i="4" s="1"/>
  <c r="F17" i="2"/>
  <c r="F18" i="2" s="1"/>
  <c r="F13" i="2"/>
  <c r="F14" i="2" s="1"/>
  <c r="F21" i="2"/>
  <c r="F22" i="2" s="1"/>
  <c r="F25" i="2"/>
  <c r="F26" i="2" s="1"/>
  <c r="F23" i="2"/>
  <c r="F24" i="2" s="1"/>
  <c r="F15" i="2"/>
  <c r="F16" i="2" s="1"/>
  <c r="F10" i="2"/>
  <c r="C90" i="4"/>
  <c r="C95" i="4"/>
  <c r="C96" i="4" s="1"/>
  <c r="C93" i="4"/>
  <c r="C94" i="4" s="1"/>
  <c r="C107" i="4"/>
  <c r="C108" i="4" s="1"/>
  <c r="F38" i="2"/>
  <c r="F53" i="2"/>
  <c r="F54" i="2" s="1"/>
  <c r="F41" i="2"/>
  <c r="F42" i="2" s="1"/>
  <c r="F43" i="2"/>
  <c r="F44" i="2" s="1"/>
  <c r="F45" i="2"/>
  <c r="F46" i="2" s="1"/>
  <c r="F51" i="2"/>
  <c r="F52" i="2" s="1"/>
  <c r="F49" i="2"/>
  <c r="F50" i="2" s="1"/>
  <c r="J81" i="2"/>
  <c r="J82" i="2" s="1"/>
  <c r="J77" i="2"/>
  <c r="J78" i="2" s="1"/>
  <c r="J71" i="2"/>
  <c r="J72" i="2" s="1"/>
  <c r="J79" i="2"/>
  <c r="J80" i="2" s="1"/>
  <c r="J66" i="2"/>
  <c r="J73" i="2"/>
  <c r="J74" i="2" s="1"/>
  <c r="J69" i="2"/>
  <c r="J70" i="2" s="1"/>
  <c r="D69" i="2"/>
  <c r="D70" i="2" s="1"/>
  <c r="D77" i="2"/>
  <c r="D78" i="2" s="1"/>
  <c r="D66" i="2"/>
  <c r="D47" i="4"/>
  <c r="D48" i="4" s="1"/>
  <c r="D49" i="4" s="1"/>
  <c r="E46" i="4"/>
  <c r="D7" i="1"/>
  <c r="D8" i="1" s="1"/>
  <c r="D9" i="1" s="1"/>
  <c r="E6" i="1"/>
  <c r="F46" i="1"/>
  <c r="E47" i="1"/>
  <c r="E48" i="1" s="1"/>
  <c r="E49" i="1" s="1"/>
  <c r="D109" i="4" l="1"/>
  <c r="D110" i="4" s="1"/>
  <c r="D107" i="4"/>
  <c r="D108" i="4" s="1"/>
  <c r="D93" i="4"/>
  <c r="D94" i="4" s="1"/>
  <c r="D95" i="4"/>
  <c r="D96" i="4" s="1"/>
  <c r="D90" i="4"/>
  <c r="D111" i="4"/>
  <c r="D112" i="4" s="1"/>
  <c r="D97" i="4"/>
  <c r="D98" i="4" s="1"/>
  <c r="D29" i="1"/>
  <c r="D30" i="1" s="1"/>
  <c r="D27" i="1"/>
  <c r="D28" i="1" s="1"/>
  <c r="D31" i="1"/>
  <c r="D32" i="1" s="1"/>
  <c r="D15" i="1"/>
  <c r="D16" i="1" s="1"/>
  <c r="D10" i="1"/>
  <c r="D13" i="1"/>
  <c r="D14" i="1" s="1"/>
  <c r="D17" i="1"/>
  <c r="D18" i="1" s="1"/>
  <c r="D71" i="4"/>
  <c r="D72" i="4" s="1"/>
  <c r="D69" i="4"/>
  <c r="D70" i="4" s="1"/>
  <c r="D53" i="4"/>
  <c r="D54" i="4" s="1"/>
  <c r="D50" i="4"/>
  <c r="D57" i="4"/>
  <c r="D58" i="4" s="1"/>
  <c r="D55" i="4"/>
  <c r="D56" i="4" s="1"/>
  <c r="D67" i="4"/>
  <c r="D68" i="4" s="1"/>
  <c r="F87" i="1"/>
  <c r="F88" i="1" s="1"/>
  <c r="F89" i="1" s="1"/>
  <c r="G86" i="1"/>
  <c r="E87" i="4"/>
  <c r="E88" i="4" s="1"/>
  <c r="E89" i="4" s="1"/>
  <c r="F86" i="4"/>
  <c r="F47" i="1"/>
  <c r="F48" i="1" s="1"/>
  <c r="F49" i="1" s="1"/>
  <c r="G46" i="1"/>
  <c r="E7" i="1"/>
  <c r="E8" i="1" s="1"/>
  <c r="E9" i="1" s="1"/>
  <c r="F6" i="1"/>
  <c r="E47" i="4"/>
  <c r="E48" i="4" s="1"/>
  <c r="E49" i="4" s="1"/>
  <c r="F46" i="4"/>
  <c r="E71" i="1"/>
  <c r="E72" i="1" s="1"/>
  <c r="E59" i="1"/>
  <c r="E60" i="1" s="1"/>
  <c r="E57" i="1"/>
  <c r="E58" i="1" s="1"/>
  <c r="E53" i="1"/>
  <c r="E54" i="1" s="1"/>
  <c r="E50" i="1"/>
  <c r="E69" i="1"/>
  <c r="E70" i="1" s="1"/>
  <c r="E55" i="1"/>
  <c r="E56" i="1" s="1"/>
  <c r="E67" i="1"/>
  <c r="E68" i="1" s="1"/>
  <c r="E111" i="1"/>
  <c r="E112" i="1" s="1"/>
  <c r="E95" i="1"/>
  <c r="E96" i="1" s="1"/>
  <c r="E107" i="1"/>
  <c r="E108" i="1" s="1"/>
  <c r="E90" i="1"/>
  <c r="E109" i="1"/>
  <c r="E110" i="1" s="1"/>
  <c r="E93" i="1"/>
  <c r="E94" i="1" s="1"/>
  <c r="E97" i="1"/>
  <c r="E98" i="1" s="1"/>
  <c r="F73" i="1" l="1"/>
  <c r="F74" i="1" s="1"/>
  <c r="F67" i="1"/>
  <c r="F68" i="1" s="1"/>
  <c r="F63" i="1"/>
  <c r="F64" i="1" s="1"/>
  <c r="F77" i="1"/>
  <c r="F78" i="1" s="1"/>
  <c r="F57" i="1"/>
  <c r="F58" i="1" s="1"/>
  <c r="F55" i="1"/>
  <c r="F56" i="1" s="1"/>
  <c r="F50" i="1"/>
  <c r="F75" i="1"/>
  <c r="F76" i="1" s="1"/>
  <c r="F71" i="1"/>
  <c r="F72" i="1" s="1"/>
  <c r="F69" i="1"/>
  <c r="F70" i="1" s="1"/>
  <c r="F59" i="1"/>
  <c r="F60" i="1" s="1"/>
  <c r="F53" i="1"/>
  <c r="F54" i="1" s="1"/>
  <c r="F61" i="1"/>
  <c r="F62" i="1" s="1"/>
  <c r="F47" i="4"/>
  <c r="F48" i="4" s="1"/>
  <c r="F49" i="4" s="1"/>
  <c r="G46" i="4"/>
  <c r="E55" i="4"/>
  <c r="E56" i="4" s="1"/>
  <c r="E71" i="4"/>
  <c r="E72" i="4" s="1"/>
  <c r="E57" i="4"/>
  <c r="E58" i="4" s="1"/>
  <c r="E53" i="4"/>
  <c r="E54" i="4" s="1"/>
  <c r="E69" i="4"/>
  <c r="E70" i="4" s="1"/>
  <c r="E67" i="4"/>
  <c r="E68" i="4" s="1"/>
  <c r="E50" i="4"/>
  <c r="F113" i="1"/>
  <c r="F114" i="1" s="1"/>
  <c r="F109" i="1"/>
  <c r="F110" i="1" s="1"/>
  <c r="F97" i="1"/>
  <c r="F98" i="1" s="1"/>
  <c r="F99" i="1"/>
  <c r="F100" i="1" s="1"/>
  <c r="F95" i="1"/>
  <c r="F96" i="1" s="1"/>
  <c r="F93" i="1"/>
  <c r="F94" i="1" s="1"/>
  <c r="F115" i="1"/>
  <c r="F116" i="1" s="1"/>
  <c r="F107" i="1"/>
  <c r="F108" i="1" s="1"/>
  <c r="F90" i="1"/>
  <c r="F101" i="1"/>
  <c r="F102" i="1" s="1"/>
  <c r="F111" i="1"/>
  <c r="F112" i="1" s="1"/>
  <c r="E31" i="1"/>
  <c r="E32" i="1" s="1"/>
  <c r="E17" i="1"/>
  <c r="E18" i="1" s="1"/>
  <c r="E15" i="1"/>
  <c r="E16" i="1" s="1"/>
  <c r="E29" i="1"/>
  <c r="E30" i="1" s="1"/>
  <c r="E13" i="1"/>
  <c r="E14" i="1" s="1"/>
  <c r="E27" i="1"/>
  <c r="E28" i="1" s="1"/>
  <c r="E10" i="1"/>
  <c r="E111" i="4"/>
  <c r="E112" i="4" s="1"/>
  <c r="E97" i="4"/>
  <c r="E98" i="4" s="1"/>
  <c r="E95" i="4"/>
  <c r="E96" i="4" s="1"/>
  <c r="E93" i="4"/>
  <c r="E94" i="4" s="1"/>
  <c r="E109" i="4"/>
  <c r="E110" i="4" s="1"/>
  <c r="E107" i="4"/>
  <c r="E108" i="4" s="1"/>
  <c r="E90" i="4"/>
  <c r="H86" i="1"/>
  <c r="G87" i="1"/>
  <c r="G88" i="1" s="1"/>
  <c r="G89" i="1" s="1"/>
  <c r="F7" i="1"/>
  <c r="F8" i="1" s="1"/>
  <c r="F9" i="1" s="1"/>
  <c r="G6" i="1"/>
  <c r="G47" i="1"/>
  <c r="G48" i="1" s="1"/>
  <c r="G49" i="1" s="1"/>
  <c r="H46" i="1"/>
  <c r="F87" i="4"/>
  <c r="F88" i="4" s="1"/>
  <c r="F89" i="4" s="1"/>
  <c r="G86" i="4"/>
  <c r="H47" i="1" l="1"/>
  <c r="H48" i="1" s="1"/>
  <c r="H49" i="1" s="1"/>
  <c r="I46" i="1"/>
  <c r="G69" i="1"/>
  <c r="G70" i="1" s="1"/>
  <c r="G61" i="1"/>
  <c r="G62" i="1" s="1"/>
  <c r="G55" i="1"/>
  <c r="G56" i="1" s="1"/>
  <c r="G75" i="1"/>
  <c r="G76" i="1" s="1"/>
  <c r="G71" i="1"/>
  <c r="G72" i="1" s="1"/>
  <c r="G59" i="1"/>
  <c r="G60" i="1" s="1"/>
  <c r="G53" i="1"/>
  <c r="G54" i="1" s="1"/>
  <c r="G73" i="1"/>
  <c r="G74" i="1" s="1"/>
  <c r="G67" i="1"/>
  <c r="G68" i="1" s="1"/>
  <c r="G57" i="1"/>
  <c r="G58" i="1" s="1"/>
  <c r="G50" i="1"/>
  <c r="G63" i="1"/>
  <c r="G64" i="1" s="1"/>
  <c r="G77" i="1"/>
  <c r="G78" i="1" s="1"/>
  <c r="G7" i="1"/>
  <c r="G8" i="1" s="1"/>
  <c r="G9" i="1" s="1"/>
  <c r="H6" i="1"/>
  <c r="G87" i="4"/>
  <c r="G88" i="4" s="1"/>
  <c r="G89" i="4" s="1"/>
  <c r="H86" i="4"/>
  <c r="F29" i="1"/>
  <c r="F30" i="1" s="1"/>
  <c r="F27" i="1"/>
  <c r="F28" i="1" s="1"/>
  <c r="F10" i="1"/>
  <c r="F31" i="1"/>
  <c r="F32" i="1" s="1"/>
  <c r="F17" i="1"/>
  <c r="F18" i="1" s="1"/>
  <c r="F13" i="1"/>
  <c r="F14" i="1" s="1"/>
  <c r="F15" i="1"/>
  <c r="F16" i="1" s="1"/>
  <c r="G47" i="4"/>
  <c r="G48" i="4" s="1"/>
  <c r="G49" i="4" s="1"/>
  <c r="H46" i="4"/>
  <c r="H87" i="1"/>
  <c r="H88" i="1" s="1"/>
  <c r="H89" i="1" s="1"/>
  <c r="I86" i="1"/>
  <c r="F90" i="4"/>
  <c r="F111" i="4"/>
  <c r="F112" i="4" s="1"/>
  <c r="F97" i="4"/>
  <c r="F98" i="4" s="1"/>
  <c r="F95" i="4"/>
  <c r="F96" i="4" s="1"/>
  <c r="F93" i="4"/>
  <c r="F94" i="4" s="1"/>
  <c r="F109" i="4"/>
  <c r="F110" i="4" s="1"/>
  <c r="F107" i="4"/>
  <c r="F108" i="4" s="1"/>
  <c r="G103" i="1"/>
  <c r="G104" i="1" s="1"/>
  <c r="G101" i="1"/>
  <c r="G102" i="1" s="1"/>
  <c r="G97" i="1"/>
  <c r="G98" i="1" s="1"/>
  <c r="G93" i="1"/>
  <c r="G94" i="1" s="1"/>
  <c r="G90" i="1"/>
  <c r="G113" i="1"/>
  <c r="G114" i="1" s="1"/>
  <c r="G117" i="1"/>
  <c r="G118" i="1" s="1"/>
  <c r="G99" i="1"/>
  <c r="G100" i="1" s="1"/>
  <c r="G95" i="1"/>
  <c r="G96" i="1" s="1"/>
  <c r="G115" i="1"/>
  <c r="G116" i="1" s="1"/>
  <c r="G111" i="1"/>
  <c r="G112" i="1" s="1"/>
  <c r="G109" i="1"/>
  <c r="G110" i="1" s="1"/>
  <c r="G107" i="1"/>
  <c r="G108" i="1" s="1"/>
  <c r="F67" i="4"/>
  <c r="F68" i="4" s="1"/>
  <c r="F57" i="4"/>
  <c r="F58" i="4" s="1"/>
  <c r="F55" i="4"/>
  <c r="F56" i="4" s="1"/>
  <c r="F69" i="4"/>
  <c r="F70" i="4" s="1"/>
  <c r="F71" i="4"/>
  <c r="F72" i="4" s="1"/>
  <c r="F53" i="4"/>
  <c r="F54" i="4" s="1"/>
  <c r="F50" i="4"/>
  <c r="G21" i="1" l="1"/>
  <c r="G22" i="1" s="1"/>
  <c r="G13" i="1"/>
  <c r="G14" i="1" s="1"/>
  <c r="G19" i="1"/>
  <c r="G20" i="1" s="1"/>
  <c r="G33" i="1"/>
  <c r="G34" i="1" s="1"/>
  <c r="G29" i="1"/>
  <c r="G30" i="1" s="1"/>
  <c r="G27" i="1"/>
  <c r="G28" i="1" s="1"/>
  <c r="G15" i="1"/>
  <c r="G16" i="1" s="1"/>
  <c r="G10" i="1"/>
  <c r="G31" i="1"/>
  <c r="G32" i="1" s="1"/>
  <c r="G17" i="1"/>
  <c r="G18" i="1" s="1"/>
  <c r="G90" i="4"/>
  <c r="G109" i="4"/>
  <c r="G110" i="4" s="1"/>
  <c r="G107" i="4"/>
  <c r="G108" i="4" s="1"/>
  <c r="G111" i="4"/>
  <c r="G112" i="4" s="1"/>
  <c r="G99" i="4"/>
  <c r="G100" i="4" s="1"/>
  <c r="G101" i="4"/>
  <c r="G102" i="4" s="1"/>
  <c r="G93" i="4"/>
  <c r="G94" i="4" s="1"/>
  <c r="G95" i="4"/>
  <c r="G96" i="4" s="1"/>
  <c r="G97" i="4"/>
  <c r="G98" i="4" s="1"/>
  <c r="G113" i="4"/>
  <c r="G114" i="4" s="1"/>
  <c r="I87" i="1"/>
  <c r="I88" i="1" s="1"/>
  <c r="I89" i="1" s="1"/>
  <c r="J86" i="1"/>
  <c r="J46" i="1"/>
  <c r="I47" i="1"/>
  <c r="I48" i="1" s="1"/>
  <c r="I49" i="1" s="1"/>
  <c r="G75" i="4"/>
  <c r="G76" i="4" s="1"/>
  <c r="G69" i="4"/>
  <c r="G70" i="4" s="1"/>
  <c r="G53" i="4"/>
  <c r="G54" i="4" s="1"/>
  <c r="G50" i="4"/>
  <c r="G67" i="4"/>
  <c r="G68" i="4" s="1"/>
  <c r="G59" i="4"/>
  <c r="G60" i="4" s="1"/>
  <c r="G57" i="4"/>
  <c r="G58" i="4" s="1"/>
  <c r="G71" i="4"/>
  <c r="G72" i="4" s="1"/>
  <c r="G55" i="4"/>
  <c r="G56" i="4" s="1"/>
  <c r="G73" i="4"/>
  <c r="G74" i="4" s="1"/>
  <c r="G61" i="4"/>
  <c r="G62" i="4" s="1"/>
  <c r="I86" i="4"/>
  <c r="H87" i="4"/>
  <c r="H88" i="4" s="1"/>
  <c r="H89" i="4" s="1"/>
  <c r="H107" i="1"/>
  <c r="H108" i="1" s="1"/>
  <c r="H99" i="1"/>
  <c r="H100" i="1" s="1"/>
  <c r="H103" i="1"/>
  <c r="H104" i="1" s="1"/>
  <c r="H101" i="1"/>
  <c r="H102" i="1" s="1"/>
  <c r="H95" i="1"/>
  <c r="H96" i="1" s="1"/>
  <c r="H90" i="1"/>
  <c r="H113" i="1"/>
  <c r="H114" i="1" s="1"/>
  <c r="H117" i="1"/>
  <c r="H118" i="1" s="1"/>
  <c r="H115" i="1"/>
  <c r="H116" i="1" s="1"/>
  <c r="H111" i="1"/>
  <c r="H112" i="1" s="1"/>
  <c r="H109" i="1"/>
  <c r="H110" i="1" s="1"/>
  <c r="H93" i="1"/>
  <c r="H94" i="1" s="1"/>
  <c r="H97" i="1"/>
  <c r="H98" i="1" s="1"/>
  <c r="H47" i="4"/>
  <c r="H48" i="4" s="1"/>
  <c r="H49" i="4" s="1"/>
  <c r="I46" i="4"/>
  <c r="H7" i="1"/>
  <c r="H8" i="1" s="1"/>
  <c r="H9" i="1" s="1"/>
  <c r="I6" i="1"/>
  <c r="H77" i="1"/>
  <c r="H78" i="1" s="1"/>
  <c r="H69" i="1"/>
  <c r="H70" i="1" s="1"/>
  <c r="H50" i="1"/>
  <c r="H61" i="1"/>
  <c r="H62" i="1" s="1"/>
  <c r="H75" i="1"/>
  <c r="H76" i="1" s="1"/>
  <c r="H59" i="1"/>
  <c r="H60" i="1" s="1"/>
  <c r="H73" i="1"/>
  <c r="H74" i="1" s="1"/>
  <c r="H67" i="1"/>
  <c r="H68" i="1" s="1"/>
  <c r="H63" i="1"/>
  <c r="H64" i="1" s="1"/>
  <c r="H57" i="1"/>
  <c r="H58" i="1" s="1"/>
  <c r="H71" i="1"/>
  <c r="H72" i="1" s="1"/>
  <c r="H55" i="1"/>
  <c r="H56" i="1" s="1"/>
  <c r="H53" i="1"/>
  <c r="H54" i="1" s="1"/>
  <c r="J87" i="1" l="1"/>
  <c r="J88" i="1" s="1"/>
  <c r="J89" i="1" s="1"/>
  <c r="K86" i="1"/>
  <c r="H73" i="4"/>
  <c r="H74" i="4" s="1"/>
  <c r="H71" i="4"/>
  <c r="H72" i="4" s="1"/>
  <c r="H77" i="4"/>
  <c r="H78" i="4" s="1"/>
  <c r="H75" i="4"/>
  <c r="H76" i="4" s="1"/>
  <c r="H69" i="4"/>
  <c r="H70" i="4" s="1"/>
  <c r="H53" i="4"/>
  <c r="H54" i="4" s="1"/>
  <c r="H50" i="4"/>
  <c r="H67" i="4"/>
  <c r="H68" i="4" s="1"/>
  <c r="H59" i="4"/>
  <c r="H60" i="4" s="1"/>
  <c r="H61" i="4"/>
  <c r="H62" i="4" s="1"/>
  <c r="H63" i="4"/>
  <c r="H64" i="4" s="1"/>
  <c r="H57" i="4"/>
  <c r="H58" i="4" s="1"/>
  <c r="H55" i="4"/>
  <c r="H56" i="4" s="1"/>
  <c r="I117" i="1"/>
  <c r="I118" i="1" s="1"/>
  <c r="I115" i="1"/>
  <c r="I116" i="1" s="1"/>
  <c r="I111" i="1"/>
  <c r="I112" i="1" s="1"/>
  <c r="I95" i="1"/>
  <c r="I96" i="1" s="1"/>
  <c r="I109" i="1"/>
  <c r="I110" i="1" s="1"/>
  <c r="I99" i="1"/>
  <c r="I100" i="1" s="1"/>
  <c r="I93" i="1"/>
  <c r="I94" i="1" s="1"/>
  <c r="I101" i="1"/>
  <c r="I102" i="1" s="1"/>
  <c r="I107" i="1"/>
  <c r="I108" i="1" s="1"/>
  <c r="I90" i="1"/>
  <c r="I113" i="1"/>
  <c r="I114" i="1" s="1"/>
  <c r="I97" i="1"/>
  <c r="I98" i="1" s="1"/>
  <c r="I103" i="1"/>
  <c r="I104" i="1" s="1"/>
  <c r="H29" i="1"/>
  <c r="H30" i="1" s="1"/>
  <c r="H27" i="1"/>
  <c r="H28" i="1" s="1"/>
  <c r="H23" i="1"/>
  <c r="H24" i="1" s="1"/>
  <c r="H21" i="1"/>
  <c r="H22" i="1" s="1"/>
  <c r="H15" i="1"/>
  <c r="H16" i="1" s="1"/>
  <c r="H10" i="1"/>
  <c r="H35" i="1"/>
  <c r="H36" i="1" s="1"/>
  <c r="H31" i="1"/>
  <c r="H32" i="1" s="1"/>
  <c r="H19" i="1"/>
  <c r="H20" i="1" s="1"/>
  <c r="H17" i="1"/>
  <c r="H18" i="1" s="1"/>
  <c r="H33" i="1"/>
  <c r="H34" i="1" s="1"/>
  <c r="H37" i="1"/>
  <c r="H38" i="1" s="1"/>
  <c r="H13" i="1"/>
  <c r="H14" i="1" s="1"/>
  <c r="H109" i="4"/>
  <c r="H110" i="4" s="1"/>
  <c r="H107" i="4"/>
  <c r="H108" i="4" s="1"/>
  <c r="H103" i="4"/>
  <c r="H104" i="4" s="1"/>
  <c r="H101" i="4"/>
  <c r="H102" i="4" s="1"/>
  <c r="H111" i="4"/>
  <c r="H112" i="4" s="1"/>
  <c r="H117" i="4"/>
  <c r="H118" i="4" s="1"/>
  <c r="H115" i="4"/>
  <c r="H116" i="4" s="1"/>
  <c r="H113" i="4"/>
  <c r="H114" i="4" s="1"/>
  <c r="H97" i="4"/>
  <c r="H98" i="4" s="1"/>
  <c r="H95" i="4"/>
  <c r="H96" i="4" s="1"/>
  <c r="H93" i="4"/>
  <c r="H94" i="4" s="1"/>
  <c r="H90" i="4"/>
  <c r="H99" i="4"/>
  <c r="H100" i="4" s="1"/>
  <c r="J46" i="4"/>
  <c r="I47" i="4"/>
  <c r="I48" i="4" s="1"/>
  <c r="I49" i="4" s="1"/>
  <c r="J47" i="1"/>
  <c r="J48" i="1" s="1"/>
  <c r="J49" i="1" s="1"/>
  <c r="K46" i="1"/>
  <c r="J6" i="1"/>
  <c r="I7" i="1"/>
  <c r="I8" i="1" s="1"/>
  <c r="I9" i="1" s="1"/>
  <c r="J86" i="4"/>
  <c r="I87" i="4"/>
  <c r="I88" i="4" s="1"/>
  <c r="I89" i="4" s="1"/>
  <c r="I75" i="1"/>
  <c r="I76" i="1" s="1"/>
  <c r="I71" i="1"/>
  <c r="I72" i="1" s="1"/>
  <c r="I59" i="1"/>
  <c r="I60" i="1" s="1"/>
  <c r="I57" i="1"/>
  <c r="I58" i="1" s="1"/>
  <c r="I53" i="1"/>
  <c r="I54" i="1" s="1"/>
  <c r="I50" i="1"/>
  <c r="I73" i="1"/>
  <c r="I74" i="1" s="1"/>
  <c r="I67" i="1"/>
  <c r="I68" i="1" s="1"/>
  <c r="I63" i="1"/>
  <c r="I64" i="1" s="1"/>
  <c r="I77" i="1"/>
  <c r="I78" i="1" s="1"/>
  <c r="I69" i="1"/>
  <c r="I70" i="1" s="1"/>
  <c r="I61" i="1"/>
  <c r="I62" i="1" s="1"/>
  <c r="I55" i="1"/>
  <c r="I56" i="1" s="1"/>
  <c r="L46" i="1" l="1"/>
  <c r="K47" i="1"/>
  <c r="K48" i="1" s="1"/>
  <c r="K49" i="1" s="1"/>
  <c r="I115" i="4"/>
  <c r="I116" i="4" s="1"/>
  <c r="I113" i="4"/>
  <c r="I114" i="4" s="1"/>
  <c r="I111" i="4"/>
  <c r="I112" i="4" s="1"/>
  <c r="I99" i="4"/>
  <c r="I100" i="4" s="1"/>
  <c r="I97" i="4"/>
  <c r="I98" i="4" s="1"/>
  <c r="I95" i="4"/>
  <c r="I96" i="4" s="1"/>
  <c r="I93" i="4"/>
  <c r="I94" i="4" s="1"/>
  <c r="I109" i="4"/>
  <c r="I110" i="4" s="1"/>
  <c r="I107" i="4"/>
  <c r="I108" i="4" s="1"/>
  <c r="I103" i="4"/>
  <c r="I104" i="4" s="1"/>
  <c r="I101" i="4"/>
  <c r="I102" i="4" s="1"/>
  <c r="I117" i="4"/>
  <c r="I118" i="4" s="1"/>
  <c r="I90" i="4"/>
  <c r="J73" i="1"/>
  <c r="J74" i="1" s="1"/>
  <c r="J67" i="1"/>
  <c r="J68" i="1" s="1"/>
  <c r="J63" i="1"/>
  <c r="J64" i="1" s="1"/>
  <c r="J61" i="1"/>
  <c r="J62" i="1" s="1"/>
  <c r="J77" i="1"/>
  <c r="J78" i="1" s="1"/>
  <c r="J57" i="1"/>
  <c r="J58" i="1" s="1"/>
  <c r="J55" i="1"/>
  <c r="J56" i="1" s="1"/>
  <c r="J75" i="1"/>
  <c r="J76" i="1" s="1"/>
  <c r="J71" i="1"/>
  <c r="J72" i="1" s="1"/>
  <c r="J69" i="1"/>
  <c r="J70" i="1" s="1"/>
  <c r="J59" i="1"/>
  <c r="J60" i="1" s="1"/>
  <c r="J53" i="1"/>
  <c r="J54" i="1" s="1"/>
  <c r="J50" i="1"/>
  <c r="I63" i="4"/>
  <c r="I64" i="4" s="1"/>
  <c r="I61" i="4"/>
  <c r="I62" i="4" s="1"/>
  <c r="I55" i="4"/>
  <c r="I56" i="4" s="1"/>
  <c r="I73" i="4"/>
  <c r="I74" i="4" s="1"/>
  <c r="I71" i="4"/>
  <c r="I72" i="4" s="1"/>
  <c r="I77" i="4"/>
  <c r="I78" i="4" s="1"/>
  <c r="I75" i="4"/>
  <c r="I76" i="4" s="1"/>
  <c r="I50" i="4"/>
  <c r="I59" i="4"/>
  <c r="I60" i="4" s="1"/>
  <c r="I57" i="4"/>
  <c r="I58" i="4" s="1"/>
  <c r="I53" i="4"/>
  <c r="I54" i="4" s="1"/>
  <c r="I67" i="4"/>
  <c r="I68" i="4" s="1"/>
  <c r="I69" i="4"/>
  <c r="I70" i="4" s="1"/>
  <c r="L86" i="1"/>
  <c r="K87" i="1"/>
  <c r="K88" i="1" s="1"/>
  <c r="K89" i="1" s="1"/>
  <c r="J87" i="4"/>
  <c r="J88" i="4" s="1"/>
  <c r="J89" i="4" s="1"/>
  <c r="K86" i="4"/>
  <c r="I35" i="1"/>
  <c r="I36" i="1" s="1"/>
  <c r="I33" i="1"/>
  <c r="I34" i="1" s="1"/>
  <c r="I31" i="1"/>
  <c r="I32" i="1" s="1"/>
  <c r="I27" i="1"/>
  <c r="I28" i="1" s="1"/>
  <c r="I19" i="1"/>
  <c r="I20" i="1" s="1"/>
  <c r="I17" i="1"/>
  <c r="I18" i="1" s="1"/>
  <c r="I13" i="1"/>
  <c r="I14" i="1" s="1"/>
  <c r="I23" i="1"/>
  <c r="I24" i="1" s="1"/>
  <c r="I10" i="1"/>
  <c r="I37" i="1"/>
  <c r="I38" i="1" s="1"/>
  <c r="I29" i="1"/>
  <c r="I30" i="1" s="1"/>
  <c r="I21" i="1"/>
  <c r="I22" i="1" s="1"/>
  <c r="I15" i="1"/>
  <c r="I16" i="1" s="1"/>
  <c r="K46" i="4"/>
  <c r="J47" i="4"/>
  <c r="J48" i="4" s="1"/>
  <c r="J49" i="4" s="1"/>
  <c r="J113" i="1"/>
  <c r="J114" i="1" s="1"/>
  <c r="J109" i="1"/>
  <c r="J110" i="1" s="1"/>
  <c r="J117" i="1"/>
  <c r="J118" i="1" s="1"/>
  <c r="J115" i="1"/>
  <c r="J116" i="1" s="1"/>
  <c r="J111" i="1"/>
  <c r="J112" i="1" s="1"/>
  <c r="J107" i="1"/>
  <c r="J108" i="1" s="1"/>
  <c r="J90" i="1"/>
  <c r="J101" i="1"/>
  <c r="J102" i="1" s="1"/>
  <c r="J97" i="1"/>
  <c r="J98" i="1" s="1"/>
  <c r="J103" i="1"/>
  <c r="J104" i="1" s="1"/>
  <c r="J99" i="1"/>
  <c r="J100" i="1" s="1"/>
  <c r="J95" i="1"/>
  <c r="J96" i="1" s="1"/>
  <c r="J93" i="1"/>
  <c r="J94" i="1" s="1"/>
  <c r="J7" i="1"/>
  <c r="J8" i="1" s="1"/>
  <c r="J9" i="1" s="1"/>
  <c r="K6" i="1"/>
  <c r="J67" i="4" l="1"/>
  <c r="J68" i="4" s="1"/>
  <c r="J59" i="4"/>
  <c r="J60" i="4" s="1"/>
  <c r="J57" i="4"/>
  <c r="J58" i="4" s="1"/>
  <c r="J63" i="4"/>
  <c r="J64" i="4" s="1"/>
  <c r="J61" i="4"/>
  <c r="J62" i="4" s="1"/>
  <c r="J55" i="4"/>
  <c r="J56" i="4" s="1"/>
  <c r="J75" i="4"/>
  <c r="J76" i="4" s="1"/>
  <c r="J50" i="4"/>
  <c r="J73" i="4"/>
  <c r="J74" i="4" s="1"/>
  <c r="J53" i="4"/>
  <c r="J54" i="4" s="1"/>
  <c r="J77" i="4"/>
  <c r="J78" i="4" s="1"/>
  <c r="J71" i="4"/>
  <c r="J72" i="4" s="1"/>
  <c r="J69" i="4"/>
  <c r="J70" i="4" s="1"/>
  <c r="J117" i="4"/>
  <c r="J118" i="4" s="1"/>
  <c r="J90" i="4"/>
  <c r="J115" i="4"/>
  <c r="J116" i="4" s="1"/>
  <c r="J113" i="4"/>
  <c r="J114" i="4" s="1"/>
  <c r="J111" i="4"/>
  <c r="J112" i="4" s="1"/>
  <c r="J99" i="4"/>
  <c r="J100" i="4" s="1"/>
  <c r="J97" i="4"/>
  <c r="J98" i="4" s="1"/>
  <c r="J95" i="4"/>
  <c r="J96" i="4" s="1"/>
  <c r="J93" i="4"/>
  <c r="J94" i="4" s="1"/>
  <c r="J103" i="4"/>
  <c r="J104" i="4" s="1"/>
  <c r="J101" i="4"/>
  <c r="J102" i="4" s="1"/>
  <c r="J109" i="4"/>
  <c r="J110" i="4" s="1"/>
  <c r="J107" i="4"/>
  <c r="J108" i="4" s="1"/>
  <c r="J37" i="1"/>
  <c r="J38" i="1" s="1"/>
  <c r="J31" i="1"/>
  <c r="J32" i="1" s="1"/>
  <c r="J23" i="1"/>
  <c r="J24" i="1" s="1"/>
  <c r="J21" i="1"/>
  <c r="J22" i="1" s="1"/>
  <c r="J15" i="1"/>
  <c r="J16" i="1" s="1"/>
  <c r="J27" i="1"/>
  <c r="J28" i="1" s="1"/>
  <c r="J19" i="1"/>
  <c r="J20" i="1" s="1"/>
  <c r="J35" i="1"/>
  <c r="J36" i="1" s="1"/>
  <c r="J33" i="1"/>
  <c r="J34" i="1" s="1"/>
  <c r="J29" i="1"/>
  <c r="J30" i="1" s="1"/>
  <c r="J13" i="1"/>
  <c r="J14" i="1" s="1"/>
  <c r="J10" i="1"/>
  <c r="J17" i="1"/>
  <c r="J18" i="1" s="1"/>
  <c r="K87" i="4"/>
  <c r="K88" i="4" s="1"/>
  <c r="K89" i="4" s="1"/>
  <c r="L86" i="4"/>
  <c r="L87" i="1"/>
  <c r="L88" i="1" s="1"/>
  <c r="L89" i="1" s="1"/>
  <c r="M86" i="1"/>
  <c r="M87" i="1" s="1"/>
  <c r="M88" i="1" s="1"/>
  <c r="M89" i="1" s="1"/>
  <c r="K69" i="1"/>
  <c r="K70" i="1" s="1"/>
  <c r="K61" i="1"/>
  <c r="K62" i="1" s="1"/>
  <c r="K55" i="1"/>
  <c r="K56" i="1" s="1"/>
  <c r="K77" i="1"/>
  <c r="K78" i="1" s="1"/>
  <c r="K57" i="1"/>
  <c r="K58" i="1" s="1"/>
  <c r="K67" i="1"/>
  <c r="K68" i="1" s="1"/>
  <c r="K63" i="1"/>
  <c r="K64" i="1" s="1"/>
  <c r="K75" i="1"/>
  <c r="K76" i="1" s="1"/>
  <c r="K71" i="1"/>
  <c r="K72" i="1" s="1"/>
  <c r="K59" i="1"/>
  <c r="K60" i="1" s="1"/>
  <c r="K53" i="1"/>
  <c r="K54" i="1" s="1"/>
  <c r="K50" i="1"/>
  <c r="K73" i="1"/>
  <c r="K74" i="1" s="1"/>
  <c r="K7" i="1"/>
  <c r="K8" i="1" s="1"/>
  <c r="K9" i="1" s="1"/>
  <c r="L6" i="1"/>
  <c r="L47" i="1"/>
  <c r="L48" i="1" s="1"/>
  <c r="L49" i="1" s="1"/>
  <c r="M46" i="1"/>
  <c r="M47" i="1" s="1"/>
  <c r="M48" i="1" s="1"/>
  <c r="M49" i="1" s="1"/>
  <c r="K47" i="4"/>
  <c r="K48" i="4" s="1"/>
  <c r="K49" i="4" s="1"/>
  <c r="L46" i="4"/>
  <c r="K103" i="1"/>
  <c r="K104" i="1" s="1"/>
  <c r="K101" i="1"/>
  <c r="K102" i="1" s="1"/>
  <c r="K97" i="1"/>
  <c r="K98" i="1" s="1"/>
  <c r="K93" i="1"/>
  <c r="K94" i="1" s="1"/>
  <c r="K90" i="1"/>
  <c r="K117" i="1"/>
  <c r="K118" i="1" s="1"/>
  <c r="K115" i="1"/>
  <c r="K116" i="1" s="1"/>
  <c r="K111" i="1"/>
  <c r="K112" i="1" s="1"/>
  <c r="K113" i="1"/>
  <c r="K114" i="1" s="1"/>
  <c r="K99" i="1"/>
  <c r="K100" i="1" s="1"/>
  <c r="K95" i="1"/>
  <c r="K96" i="1" s="1"/>
  <c r="K109" i="1"/>
  <c r="K110" i="1" s="1"/>
  <c r="K107" i="1"/>
  <c r="K108" i="1" s="1"/>
  <c r="K77" i="4" l="1"/>
  <c r="K78" i="4" s="1"/>
  <c r="K75" i="4"/>
  <c r="K76" i="4" s="1"/>
  <c r="K69" i="4"/>
  <c r="K70" i="4" s="1"/>
  <c r="K53" i="4"/>
  <c r="K54" i="4" s="1"/>
  <c r="K50" i="4"/>
  <c r="K67" i="4"/>
  <c r="K68" i="4" s="1"/>
  <c r="K59" i="4"/>
  <c r="K60" i="4" s="1"/>
  <c r="K57" i="4"/>
  <c r="K58" i="4" s="1"/>
  <c r="K73" i="4"/>
  <c r="K74" i="4" s="1"/>
  <c r="K63" i="4"/>
  <c r="K64" i="4" s="1"/>
  <c r="K61" i="4"/>
  <c r="K62" i="4" s="1"/>
  <c r="K71" i="4"/>
  <c r="K72" i="4" s="1"/>
  <c r="K55" i="4"/>
  <c r="K56" i="4" s="1"/>
  <c r="K35" i="1"/>
  <c r="K36" i="1" s="1"/>
  <c r="K33" i="1"/>
  <c r="K34" i="1" s="1"/>
  <c r="K29" i="1"/>
  <c r="K30" i="1" s="1"/>
  <c r="K13" i="1"/>
  <c r="K14" i="1" s="1"/>
  <c r="K27" i="1"/>
  <c r="K28" i="1" s="1"/>
  <c r="K17" i="1"/>
  <c r="K18" i="1" s="1"/>
  <c r="K37" i="1"/>
  <c r="K38" i="1" s="1"/>
  <c r="K23" i="1"/>
  <c r="K24" i="1" s="1"/>
  <c r="K21" i="1"/>
  <c r="K22" i="1" s="1"/>
  <c r="K15" i="1"/>
  <c r="K16" i="1" s="1"/>
  <c r="K10" i="1"/>
  <c r="K19" i="1"/>
  <c r="K20" i="1" s="1"/>
  <c r="K31" i="1"/>
  <c r="K32" i="1" s="1"/>
  <c r="M86" i="4"/>
  <c r="L87" i="4"/>
  <c r="L88" i="4" s="1"/>
  <c r="L89" i="4" s="1"/>
  <c r="L47" i="4"/>
  <c r="L48" i="4" s="1"/>
  <c r="L49" i="4" s="1"/>
  <c r="M46" i="4"/>
  <c r="L77" i="1"/>
  <c r="L78" i="1" s="1"/>
  <c r="L75" i="1"/>
  <c r="L76" i="1" s="1"/>
  <c r="L71" i="1"/>
  <c r="L72" i="1" s="1"/>
  <c r="L59" i="1"/>
  <c r="L60" i="1" s="1"/>
  <c r="L55" i="1"/>
  <c r="L56" i="1" s="1"/>
  <c r="L53" i="1"/>
  <c r="L54" i="1" s="1"/>
  <c r="L63" i="1"/>
  <c r="L64" i="1" s="1"/>
  <c r="L61" i="1"/>
  <c r="L62" i="1" s="1"/>
  <c r="L69" i="1"/>
  <c r="L70" i="1" s="1"/>
  <c r="L50" i="1"/>
  <c r="L73" i="1"/>
  <c r="L74" i="1" s="1"/>
  <c r="L67" i="1"/>
  <c r="L68" i="1" s="1"/>
  <c r="L57" i="1"/>
  <c r="L58" i="1" s="1"/>
  <c r="M117" i="1"/>
  <c r="M118" i="1" s="1"/>
  <c r="M115" i="1"/>
  <c r="M116" i="1" s="1"/>
  <c r="M111" i="1"/>
  <c r="M112" i="1" s="1"/>
  <c r="M95" i="1"/>
  <c r="M96" i="1" s="1"/>
  <c r="M103" i="1"/>
  <c r="M104" i="1" s="1"/>
  <c r="M101" i="1"/>
  <c r="M102" i="1" s="1"/>
  <c r="M107" i="1"/>
  <c r="M108" i="1" s="1"/>
  <c r="M113" i="1"/>
  <c r="M114" i="1" s="1"/>
  <c r="M97" i="1"/>
  <c r="M98" i="1" s="1"/>
  <c r="M109" i="1"/>
  <c r="M110" i="1" s="1"/>
  <c r="M99" i="1"/>
  <c r="M100" i="1" s="1"/>
  <c r="M93" i="1"/>
  <c r="M94" i="1" s="1"/>
  <c r="M90" i="1"/>
  <c r="L7" i="1"/>
  <c r="L8" i="1" s="1"/>
  <c r="L9" i="1" s="1"/>
  <c r="M6" i="1"/>
  <c r="L107" i="1"/>
  <c r="L108" i="1" s="1"/>
  <c r="L99" i="1"/>
  <c r="L100" i="1" s="1"/>
  <c r="L113" i="1"/>
  <c r="L114" i="1" s="1"/>
  <c r="L97" i="1"/>
  <c r="L98" i="1" s="1"/>
  <c r="L117" i="1"/>
  <c r="L118" i="1" s="1"/>
  <c r="L115" i="1"/>
  <c r="L116" i="1" s="1"/>
  <c r="L111" i="1"/>
  <c r="L112" i="1" s="1"/>
  <c r="L109" i="1"/>
  <c r="L110" i="1" s="1"/>
  <c r="L103" i="1"/>
  <c r="L104" i="1" s="1"/>
  <c r="L101" i="1"/>
  <c r="L102" i="1" s="1"/>
  <c r="L95" i="1"/>
  <c r="L96" i="1" s="1"/>
  <c r="L93" i="1"/>
  <c r="L94" i="1" s="1"/>
  <c r="L90" i="1"/>
  <c r="M75" i="1"/>
  <c r="M76" i="1" s="1"/>
  <c r="M71" i="1"/>
  <c r="M72" i="1" s="1"/>
  <c r="M59" i="1"/>
  <c r="M60" i="1" s="1"/>
  <c r="M57" i="1"/>
  <c r="M58" i="1" s="1"/>
  <c r="M53" i="1"/>
  <c r="M54" i="1" s="1"/>
  <c r="M50" i="1"/>
  <c r="M69" i="1"/>
  <c r="M70" i="1" s="1"/>
  <c r="M77" i="1"/>
  <c r="M78" i="1" s="1"/>
  <c r="M55" i="1"/>
  <c r="M56" i="1" s="1"/>
  <c r="M73" i="1"/>
  <c r="M74" i="1" s="1"/>
  <c r="M67" i="1"/>
  <c r="M68" i="1" s="1"/>
  <c r="M63" i="1"/>
  <c r="M64" i="1" s="1"/>
  <c r="M61" i="1"/>
  <c r="M62" i="1" s="1"/>
  <c r="K117" i="4"/>
  <c r="K118" i="4" s="1"/>
  <c r="K90" i="4"/>
  <c r="K115" i="4"/>
  <c r="K116" i="4" s="1"/>
  <c r="K113" i="4"/>
  <c r="K114" i="4" s="1"/>
  <c r="K103" i="4"/>
  <c r="K104" i="4" s="1"/>
  <c r="K101" i="4"/>
  <c r="K102" i="4" s="1"/>
  <c r="K97" i="4"/>
  <c r="K98" i="4" s="1"/>
  <c r="K95" i="4"/>
  <c r="K96" i="4" s="1"/>
  <c r="K93" i="4"/>
  <c r="K94" i="4" s="1"/>
  <c r="K99" i="4"/>
  <c r="K100" i="4" s="1"/>
  <c r="K111" i="4"/>
  <c r="K112" i="4" s="1"/>
  <c r="K109" i="4"/>
  <c r="K110" i="4" s="1"/>
  <c r="K107" i="4"/>
  <c r="K108" i="4" s="1"/>
  <c r="M47" i="4" l="1"/>
  <c r="M48" i="4" s="1"/>
  <c r="M49" i="4" s="1"/>
  <c r="N46" i="4"/>
  <c r="N47" i="4" s="1"/>
  <c r="N48" i="4" s="1"/>
  <c r="N49" i="4" s="1"/>
  <c r="M87" i="4"/>
  <c r="M88" i="4" s="1"/>
  <c r="M89" i="4" s="1"/>
  <c r="N86" i="4"/>
  <c r="N87" i="4" s="1"/>
  <c r="N88" i="4" s="1"/>
  <c r="N89" i="4" s="1"/>
  <c r="M7" i="1"/>
  <c r="M8" i="1" s="1"/>
  <c r="M9" i="1" s="1"/>
  <c r="N6" i="1"/>
  <c r="N7" i="1" s="1"/>
  <c r="N8" i="1" s="1"/>
  <c r="N9" i="1" s="1"/>
  <c r="L109" i="4"/>
  <c r="L110" i="4" s="1"/>
  <c r="L107" i="4"/>
  <c r="L108" i="4" s="1"/>
  <c r="L103" i="4"/>
  <c r="L104" i="4" s="1"/>
  <c r="L101" i="4"/>
  <c r="L102" i="4" s="1"/>
  <c r="L99" i="4"/>
  <c r="L100" i="4" s="1"/>
  <c r="L117" i="4"/>
  <c r="L118" i="4" s="1"/>
  <c r="L115" i="4"/>
  <c r="L116" i="4" s="1"/>
  <c r="L113" i="4"/>
  <c r="L114" i="4" s="1"/>
  <c r="L95" i="4"/>
  <c r="L96" i="4" s="1"/>
  <c r="L97" i="4"/>
  <c r="L98" i="4" s="1"/>
  <c r="L90" i="4"/>
  <c r="L111" i="4"/>
  <c r="L112" i="4" s="1"/>
  <c r="L93" i="4"/>
  <c r="L94" i="4" s="1"/>
  <c r="L29" i="1"/>
  <c r="L30" i="1" s="1"/>
  <c r="L27" i="1"/>
  <c r="L28" i="1" s="1"/>
  <c r="L23" i="1"/>
  <c r="L24" i="1" s="1"/>
  <c r="L21" i="1"/>
  <c r="L22" i="1" s="1"/>
  <c r="L37" i="1"/>
  <c r="L38" i="1" s="1"/>
  <c r="L15" i="1"/>
  <c r="L16" i="1" s="1"/>
  <c r="L10" i="1"/>
  <c r="L31" i="1"/>
  <c r="L32" i="1" s="1"/>
  <c r="L13" i="1"/>
  <c r="L14" i="1" s="1"/>
  <c r="L19" i="1"/>
  <c r="L20" i="1" s="1"/>
  <c r="L17" i="1"/>
  <c r="L18" i="1" s="1"/>
  <c r="L35" i="1"/>
  <c r="L36" i="1" s="1"/>
  <c r="L33" i="1"/>
  <c r="L34" i="1" s="1"/>
  <c r="L73" i="4"/>
  <c r="L74" i="4" s="1"/>
  <c r="L71" i="4"/>
  <c r="L72" i="4" s="1"/>
  <c r="L77" i="4"/>
  <c r="L78" i="4" s="1"/>
  <c r="L75" i="4"/>
  <c r="L76" i="4" s="1"/>
  <c r="L69" i="4"/>
  <c r="L70" i="4" s="1"/>
  <c r="L53" i="4"/>
  <c r="L54" i="4" s="1"/>
  <c r="L50" i="4"/>
  <c r="L63" i="4"/>
  <c r="L64" i="4" s="1"/>
  <c r="L61" i="4"/>
  <c r="L62" i="4" s="1"/>
  <c r="L57" i="4"/>
  <c r="L58" i="4" s="1"/>
  <c r="L55" i="4"/>
  <c r="L56" i="4" s="1"/>
  <c r="L67" i="4"/>
  <c r="L68" i="4" s="1"/>
  <c r="L59" i="4"/>
  <c r="L60" i="4" s="1"/>
  <c r="M63" i="4" l="1"/>
  <c r="M64" i="4" s="1"/>
  <c r="M61" i="4"/>
  <c r="M62" i="4" s="1"/>
  <c r="M55" i="4"/>
  <c r="M56" i="4" s="1"/>
  <c r="M73" i="4"/>
  <c r="M74" i="4" s="1"/>
  <c r="M71" i="4"/>
  <c r="M72" i="4" s="1"/>
  <c r="M57" i="4"/>
  <c r="M58" i="4" s="1"/>
  <c r="M53" i="4"/>
  <c r="M54" i="4" s="1"/>
  <c r="M69" i="4"/>
  <c r="M70" i="4" s="1"/>
  <c r="M67" i="4"/>
  <c r="M68" i="4" s="1"/>
  <c r="M59" i="4"/>
  <c r="M60" i="4" s="1"/>
  <c r="M77" i="4"/>
  <c r="M78" i="4" s="1"/>
  <c r="M75" i="4"/>
  <c r="M76" i="4" s="1"/>
  <c r="M50" i="4"/>
  <c r="M35" i="1"/>
  <c r="M36" i="1" s="1"/>
  <c r="M33" i="1"/>
  <c r="M34" i="1" s="1"/>
  <c r="M31" i="1"/>
  <c r="M32" i="1" s="1"/>
  <c r="M19" i="1"/>
  <c r="M20" i="1" s="1"/>
  <c r="M23" i="1"/>
  <c r="M24" i="1" s="1"/>
  <c r="M21" i="1"/>
  <c r="M22" i="1" s="1"/>
  <c r="M17" i="1"/>
  <c r="M18" i="1" s="1"/>
  <c r="M37" i="1"/>
  <c r="M38" i="1" s="1"/>
  <c r="M15" i="1"/>
  <c r="M16" i="1" s="1"/>
  <c r="M27" i="1"/>
  <c r="M28" i="1" s="1"/>
  <c r="M13" i="1"/>
  <c r="M14" i="1" s="1"/>
  <c r="M29" i="1"/>
  <c r="M30" i="1" s="1"/>
  <c r="M10" i="1"/>
  <c r="N67" i="4"/>
  <c r="N68" i="4" s="1"/>
  <c r="N59" i="4"/>
  <c r="N60" i="4" s="1"/>
  <c r="N57" i="4"/>
  <c r="N58" i="4" s="1"/>
  <c r="N63" i="4"/>
  <c r="N64" i="4" s="1"/>
  <c r="N61" i="4"/>
  <c r="N62" i="4" s="1"/>
  <c r="N55" i="4"/>
  <c r="N56" i="4" s="1"/>
  <c r="N69" i="4"/>
  <c r="N70" i="4" s="1"/>
  <c r="N77" i="4"/>
  <c r="N78" i="4" s="1"/>
  <c r="N71" i="4"/>
  <c r="N72" i="4" s="1"/>
  <c r="N75" i="4"/>
  <c r="N76" i="4" s="1"/>
  <c r="N73" i="4"/>
  <c r="N74" i="4" s="1"/>
  <c r="N53" i="4"/>
  <c r="N54" i="4" s="1"/>
  <c r="N50" i="4"/>
  <c r="N117" i="4"/>
  <c r="N118" i="4" s="1"/>
  <c r="N90" i="4"/>
  <c r="N115" i="4"/>
  <c r="N116" i="4" s="1"/>
  <c r="N113" i="4"/>
  <c r="N114" i="4" s="1"/>
  <c r="N111" i="4"/>
  <c r="N112" i="4" s="1"/>
  <c r="N99" i="4"/>
  <c r="N100" i="4" s="1"/>
  <c r="N97" i="4"/>
  <c r="N98" i="4" s="1"/>
  <c r="N95" i="4"/>
  <c r="N96" i="4" s="1"/>
  <c r="N93" i="4"/>
  <c r="N94" i="4" s="1"/>
  <c r="N109" i="4"/>
  <c r="N110" i="4" s="1"/>
  <c r="N107" i="4"/>
  <c r="N108" i="4" s="1"/>
  <c r="N103" i="4"/>
  <c r="N104" i="4" s="1"/>
  <c r="N101" i="4"/>
  <c r="N102" i="4" s="1"/>
  <c r="N37" i="1"/>
  <c r="N38" i="1" s="1"/>
  <c r="N27" i="1"/>
  <c r="N28" i="1" s="1"/>
  <c r="N19" i="1"/>
  <c r="N20" i="1" s="1"/>
  <c r="N33" i="1"/>
  <c r="N34" i="1" s="1"/>
  <c r="N29" i="1"/>
  <c r="N30" i="1" s="1"/>
  <c r="N10" i="1"/>
  <c r="N21" i="1"/>
  <c r="N22" i="1" s="1"/>
  <c r="N17" i="1"/>
  <c r="N18" i="1" s="1"/>
  <c r="N31" i="1"/>
  <c r="N32" i="1" s="1"/>
  <c r="N13" i="1"/>
  <c r="N14" i="1" s="1"/>
  <c r="N35" i="1"/>
  <c r="N36" i="1" s="1"/>
  <c r="N15" i="1"/>
  <c r="N16" i="1" s="1"/>
  <c r="N23" i="1"/>
  <c r="N24" i="1" s="1"/>
  <c r="M115" i="4"/>
  <c r="M116" i="4" s="1"/>
  <c r="M113" i="4"/>
  <c r="M114" i="4" s="1"/>
  <c r="M111" i="4"/>
  <c r="M112" i="4" s="1"/>
  <c r="M99" i="4"/>
  <c r="M100" i="4" s="1"/>
  <c r="M97" i="4"/>
  <c r="M98" i="4" s="1"/>
  <c r="M95" i="4"/>
  <c r="M96" i="4" s="1"/>
  <c r="M93" i="4"/>
  <c r="M94" i="4" s="1"/>
  <c r="M109" i="4"/>
  <c r="M110" i="4" s="1"/>
  <c r="M107" i="4"/>
  <c r="M108" i="4" s="1"/>
  <c r="M103" i="4"/>
  <c r="M104" i="4" s="1"/>
  <c r="M101" i="4"/>
  <c r="M102" i="4" s="1"/>
  <c r="M117" i="4"/>
  <c r="M118" i="4" s="1"/>
  <c r="M90" i="4"/>
</calcChain>
</file>

<file path=xl/sharedStrings.xml><?xml version="1.0" encoding="utf-8"?>
<sst xmlns="http://schemas.openxmlformats.org/spreadsheetml/2006/main" count="784" uniqueCount="39">
  <si>
    <t>Agony</t>
  </si>
  <si>
    <t>Base duration (ms)</t>
  </si>
  <si>
    <t>24000</t>
  </si>
  <si>
    <t>Tick duration (ms)</t>
  </si>
  <si>
    <t>2000</t>
  </si>
  <si>
    <t>Default frequency</t>
  </si>
  <si>
    <t>Number of ticks</t>
  </si>
  <si>
    <t>Default</t>
  </si>
  <si>
    <t>Tickspeed required</t>
  </si>
  <si>
    <t>Adjusted tickspeed required</t>
  </si>
  <si>
    <t>Required Haste (no buffs)</t>
  </si>
  <si>
    <t>- Haste rating</t>
  </si>
  <si>
    <t>Nongoblin haste figures</t>
  </si>
  <si>
    <t>Effective Haste</t>
  </si>
  <si>
    <t>Glyphed Soul</t>
  </si>
  <si>
    <t>- Rating</t>
  </si>
  <si>
    <t>Raid Haste</t>
  </si>
  <si>
    <t>N/A</t>
  </si>
  <si>
    <t>Glyphed Soul + Raid Haste</t>
  </si>
  <si>
    <t>Hero/BL/TW + Glyphed Soul</t>
  </si>
  <si>
    <t>Hero/BL/TW + Raid Haste</t>
  </si>
  <si>
    <t>Hero/BL/TW + Glyphed Soul + Raid Haste</t>
  </si>
  <si>
    <t>Goblin haste figures (+1%)</t>
  </si>
  <si>
    <t>Unstable Affliction</t>
  </si>
  <si>
    <t>14000</t>
  </si>
  <si>
    <t>Corruption</t>
  </si>
  <si>
    <t>18000</t>
  </si>
  <si>
    <t>Hero/BL/TW</t>
  </si>
  <si>
    <t>Doom</t>
  </si>
  <si>
    <t>60000</t>
  </si>
  <si>
    <t>15000</t>
  </si>
  <si>
    <t>Shadowflame (Hand of Gul'dan)</t>
  </si>
  <si>
    <t>6000</t>
  </si>
  <si>
    <t>1000</t>
  </si>
  <si>
    <t>Immolate</t>
  </si>
  <si>
    <t>3000</t>
  </si>
  <si>
    <t>36000</t>
  </si>
  <si>
    <t>21000</t>
  </si>
  <si>
    <t>27000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</si>
</sst>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###############"/>
    <numFmt numFmtId="177" formatCode="#,##0.00000000"/>
  </numFmts>
  <fonts count="17" x14ac:knownFonts="1"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808080"/>
      <name val="Arial"/>
    </font>
    <font>
      <sz val="10"/>
      <color rgb="FF000000"/>
      <name val="Arial"/>
    </font>
    <font>
      <sz val="10"/>
      <color rgb="FF808080"/>
      <name val="Arial"/>
    </font>
    <font>
      <sz val="10"/>
      <color rgb="FF808080"/>
      <name val="Arial"/>
    </font>
    <font>
      <sz val="10"/>
      <color rgb="FF80808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808080"/>
      <name val="Arial"/>
    </font>
    <font>
      <sz val="10"/>
      <color rgb="FF000000"/>
      <name val="Arial"/>
    </font>
    <font>
      <sz val="8"/>
      <name val="돋움"/>
      <family val="3"/>
      <charset val="129"/>
    </font>
  </fonts>
  <fills count="39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ADCB3"/>
        <bgColor indexed="64"/>
      </patternFill>
    </fill>
    <fill>
      <patternFill patternType="solid">
        <fgColor rgb="FFBDE6E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DCB3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BD7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1C7E1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E699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DE6E1"/>
        <bgColor indexed="64"/>
      </patternFill>
    </fill>
    <fill>
      <patternFill patternType="solid">
        <fgColor rgb="FFBDE6E1"/>
        <bgColor indexed="64"/>
      </patternFill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wrapText="1"/>
    </xf>
    <xf numFmtId="0" fontId="0" fillId="2" borderId="0" xfId="0" applyNumberFormat="1" applyFill="1" applyAlignment="1">
      <alignment horizontal="right" wrapText="1"/>
    </xf>
    <xf numFmtId="176" fontId="1" fillId="3" borderId="0" xfId="0" applyNumberFormat="1" applyFont="1" applyFill="1" applyAlignment="1">
      <alignment horizontal="right" wrapText="1"/>
    </xf>
    <xf numFmtId="0" fontId="0" fillId="4" borderId="0" xfId="0" applyFill="1" applyAlignment="1">
      <alignment horizontal="right" wrapText="1"/>
    </xf>
    <xf numFmtId="177" fontId="0" fillId="5" borderId="0" xfId="0" applyNumberFormat="1" applyFill="1" applyAlignment="1">
      <alignment wrapText="1"/>
    </xf>
    <xf numFmtId="0" fontId="2" fillId="6" borderId="0" xfId="0" applyFont="1" applyFill="1" applyAlignment="1">
      <alignment wrapText="1"/>
    </xf>
    <xf numFmtId="49" fontId="0" fillId="7" borderId="0" xfId="0" applyNumberFormat="1" applyFill="1" applyAlignment="1">
      <alignment horizontal="right" wrapText="1"/>
    </xf>
    <xf numFmtId="176" fontId="3" fillId="8" borderId="0" xfId="0" applyNumberFormat="1" applyFont="1" applyFill="1" applyAlignment="1">
      <alignment horizontal="right" wrapText="1"/>
    </xf>
    <xf numFmtId="0" fontId="0" fillId="9" borderId="0" xfId="0" applyNumberFormat="1" applyFill="1" applyAlignment="1">
      <alignment horizontal="right" wrapText="1"/>
    </xf>
    <xf numFmtId="0" fontId="0" fillId="10" borderId="0" xfId="0" applyNumberFormat="1" applyFill="1" applyAlignment="1">
      <alignment wrapText="1"/>
    </xf>
    <xf numFmtId="0" fontId="0" fillId="11" borderId="0" xfId="0" applyFill="1" applyAlignment="1">
      <alignment wrapText="1"/>
    </xf>
    <xf numFmtId="0" fontId="0" fillId="12" borderId="0" xfId="0" applyNumberFormat="1" applyFill="1" applyAlignment="1">
      <alignment wrapText="1"/>
    </xf>
    <xf numFmtId="0" fontId="0" fillId="13" borderId="0" xfId="0" applyFill="1" applyAlignment="1">
      <alignment wrapText="1"/>
    </xf>
    <xf numFmtId="176" fontId="4" fillId="14" borderId="0" xfId="0" applyNumberFormat="1" applyFont="1" applyFill="1" applyAlignment="1">
      <alignment wrapText="1"/>
    </xf>
    <xf numFmtId="176" fontId="5" fillId="15" borderId="0" xfId="0" applyNumberFormat="1" applyFont="1" applyFill="1" applyAlignment="1">
      <alignment horizontal="right" wrapText="1"/>
    </xf>
    <xf numFmtId="176" fontId="6" fillId="16" borderId="0" xfId="0" applyNumberFormat="1" applyFont="1" applyFill="1" applyAlignment="1">
      <alignment horizontal="right" wrapText="1"/>
    </xf>
    <xf numFmtId="0" fontId="0" fillId="17" borderId="0" xfId="0" applyNumberFormat="1" applyFill="1" applyAlignment="1">
      <alignment wrapText="1"/>
    </xf>
    <xf numFmtId="176" fontId="7" fillId="18" borderId="0" xfId="0" applyNumberFormat="1" applyFont="1" applyFill="1" applyAlignment="1">
      <alignment horizontal="right" wrapText="1"/>
    </xf>
    <xf numFmtId="0" fontId="0" fillId="19" borderId="0" xfId="0" applyNumberFormat="1" applyFill="1" applyAlignment="1">
      <alignment wrapText="1"/>
    </xf>
    <xf numFmtId="0" fontId="0" fillId="20" borderId="0" xfId="0" applyNumberFormat="1" applyFill="1" applyAlignment="1">
      <alignment horizontal="right" wrapText="1"/>
    </xf>
    <xf numFmtId="0" fontId="0" fillId="21" borderId="0" xfId="0" applyFill="1" applyAlignment="1">
      <alignment wrapText="1"/>
    </xf>
    <xf numFmtId="176" fontId="0" fillId="0" borderId="0" xfId="0" applyNumberFormat="1" applyAlignment="1">
      <alignment wrapText="1"/>
    </xf>
    <xf numFmtId="49" fontId="8" fillId="22" borderId="0" xfId="0" applyNumberFormat="1" applyFont="1" applyFill="1" applyAlignment="1">
      <alignment horizontal="right" wrapText="1"/>
    </xf>
    <xf numFmtId="4" fontId="0" fillId="23" borderId="0" xfId="0" applyNumberFormat="1" applyFill="1" applyAlignment="1">
      <alignment wrapText="1"/>
    </xf>
    <xf numFmtId="49" fontId="9" fillId="24" borderId="0" xfId="0" applyNumberFormat="1" applyFont="1" applyFill="1" applyAlignment="1">
      <alignment horizontal="right" wrapText="1"/>
    </xf>
    <xf numFmtId="177" fontId="0" fillId="25" borderId="0" xfId="0" applyNumberFormat="1" applyFill="1" applyAlignment="1">
      <alignment wrapText="1"/>
    </xf>
    <xf numFmtId="0" fontId="0" fillId="26" borderId="0" xfId="0" applyNumberFormat="1" applyFill="1" applyAlignment="1">
      <alignment wrapText="1"/>
    </xf>
    <xf numFmtId="49" fontId="10" fillId="27" borderId="0" xfId="0" applyNumberFormat="1" applyFont="1" applyFill="1" applyAlignment="1">
      <alignment horizontal="right" wrapText="1"/>
    </xf>
    <xf numFmtId="0" fontId="0" fillId="28" borderId="0" xfId="0" applyFill="1" applyAlignment="1">
      <alignment horizontal="right" wrapText="1"/>
    </xf>
    <xf numFmtId="49" fontId="11" fillId="29" borderId="0" xfId="0" applyNumberFormat="1" applyFont="1" applyFill="1" applyAlignment="1">
      <alignment horizontal="right" wrapText="1"/>
    </xf>
    <xf numFmtId="176" fontId="0" fillId="30" borderId="0" xfId="0" applyNumberFormat="1" applyFill="1" applyAlignment="1">
      <alignment horizontal="right" wrapText="1"/>
    </xf>
    <xf numFmtId="0" fontId="0" fillId="0" borderId="0" xfId="0" applyAlignment="1">
      <alignment horizontal="right" wrapText="1"/>
    </xf>
    <xf numFmtId="49" fontId="12" fillId="31" borderId="0" xfId="0" applyNumberFormat="1" applyFont="1" applyFill="1" applyAlignment="1">
      <alignment horizontal="right" wrapText="1"/>
    </xf>
    <xf numFmtId="0" fontId="0" fillId="32" borderId="0" xfId="0" applyNumberFormat="1" applyFill="1" applyAlignment="1">
      <alignment wrapText="1"/>
    </xf>
    <xf numFmtId="177" fontId="0" fillId="33" borderId="0" xfId="0" applyNumberFormat="1" applyFill="1" applyAlignment="1">
      <alignment wrapText="1"/>
    </xf>
    <xf numFmtId="0" fontId="13" fillId="34" borderId="0" xfId="0" applyNumberFormat="1" applyFont="1" applyFill="1" applyAlignment="1">
      <alignment horizontal="right" wrapText="1"/>
    </xf>
    <xf numFmtId="0" fontId="0" fillId="35" borderId="0" xfId="0" applyFill="1" applyAlignment="1">
      <alignment horizontal="right" wrapText="1"/>
    </xf>
    <xf numFmtId="176" fontId="14" fillId="36" borderId="0" xfId="0" applyNumberFormat="1" applyFont="1" applyFill="1" applyAlignment="1">
      <alignment horizontal="right" wrapText="1"/>
    </xf>
    <xf numFmtId="0" fontId="0" fillId="37" borderId="0" xfId="0" applyNumberFormat="1" applyFill="1" applyAlignment="1">
      <alignment wrapText="1"/>
    </xf>
    <xf numFmtId="176" fontId="15" fillId="38" borderId="0" xfId="0" applyNumberFormat="1" applyFont="1" applyFill="1" applyAlignment="1">
      <alignment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0"/>
  <sheetViews>
    <sheetView tabSelected="1" workbookViewId="0"/>
  </sheetViews>
  <sheetFormatPr defaultColWidth="17.140625" defaultRowHeight="12.75" customHeight="1" x14ac:dyDescent="0.2"/>
  <cols>
    <col min="1" max="1" width="35.5703125" customWidth="1"/>
    <col min="2" max="2" width="12.85546875" customWidth="1"/>
    <col min="3" max="3" width="11.42578125" customWidth="1"/>
    <col min="4" max="4" width="11.140625" customWidth="1"/>
    <col min="5" max="5" width="11.7109375" customWidth="1"/>
    <col min="6" max="6" width="11.28515625" customWidth="1"/>
    <col min="7" max="7" width="12" customWidth="1"/>
    <col min="8" max="8" width="11.28515625" customWidth="1"/>
    <col min="9" max="9" width="11.7109375" customWidth="1"/>
    <col min="10" max="10" width="12.140625" customWidth="1"/>
    <col min="11" max="11" width="12.28515625" customWidth="1"/>
    <col min="12" max="13" width="11.85546875" customWidth="1"/>
    <col min="14" max="14" width="12.28515625" customWidth="1"/>
  </cols>
  <sheetData>
    <row r="1" spans="1:14" ht="12.75" customHeight="1" x14ac:dyDescent="0.2">
      <c r="A1" s="30" t="s">
        <v>0</v>
      </c>
      <c r="C1" s="21"/>
      <c r="D1" s="21"/>
      <c r="E1" s="21"/>
      <c r="F1" s="21"/>
      <c r="G1" s="21"/>
      <c r="H1" s="39"/>
      <c r="I1" s="5"/>
      <c r="J1" s="5"/>
      <c r="K1" s="5"/>
    </row>
    <row r="2" spans="1:14" ht="12.75" customHeight="1" x14ac:dyDescent="0.2">
      <c r="A2" s="6" t="s">
        <v>1</v>
      </c>
      <c r="B2" s="6" t="s">
        <v>2</v>
      </c>
      <c r="H2" s="39"/>
      <c r="I2" s="5"/>
      <c r="J2" s="5"/>
      <c r="K2" s="5"/>
    </row>
    <row r="3" spans="1:14" ht="12.75" customHeight="1" x14ac:dyDescent="0.2">
      <c r="A3" s="6" t="s">
        <v>3</v>
      </c>
      <c r="B3" s="6" t="s">
        <v>4</v>
      </c>
      <c r="C3" s="21"/>
      <c r="D3" s="21"/>
      <c r="E3" s="21"/>
      <c r="F3" s="21"/>
      <c r="G3" s="21"/>
      <c r="H3" s="39"/>
      <c r="I3" s="5"/>
      <c r="J3" s="5"/>
      <c r="K3" s="5"/>
    </row>
    <row r="4" spans="1:14" ht="12.75" customHeight="1" x14ac:dyDescent="0.2">
      <c r="A4" s="3" t="s">
        <v>5</v>
      </c>
      <c r="B4" s="6">
        <f>B2 / B3</f>
        <v>12</v>
      </c>
      <c r="H4" s="39"/>
      <c r="I4" s="5"/>
      <c r="J4" s="5"/>
      <c r="K4" s="5"/>
    </row>
    <row r="5" spans="1:14" ht="12.75" customHeight="1" x14ac:dyDescent="0.2">
      <c r="C5" s="21"/>
      <c r="D5" s="21"/>
      <c r="E5" s="21"/>
      <c r="F5" s="21"/>
      <c r="G5" s="21"/>
      <c r="H5" s="39"/>
      <c r="I5" s="39"/>
      <c r="J5" s="5"/>
      <c r="K5" s="5"/>
    </row>
    <row r="6" spans="1:14" ht="12.75" customHeight="1" x14ac:dyDescent="0.2">
      <c r="A6" s="35" t="s">
        <v>6</v>
      </c>
      <c r="B6" s="31" t="s">
        <v>7</v>
      </c>
      <c r="C6" s="2">
        <f>B4 + 1</f>
        <v>13</v>
      </c>
      <c r="D6" s="2">
        <f t="shared" ref="D6:N6" si="0">C6 + 1</f>
        <v>14</v>
      </c>
      <c r="E6" s="2">
        <f t="shared" si="0"/>
        <v>15</v>
      </c>
      <c r="F6" s="2">
        <f t="shared" si="0"/>
        <v>16</v>
      </c>
      <c r="G6" s="2">
        <f t="shared" si="0"/>
        <v>17</v>
      </c>
      <c r="H6" s="2">
        <f t="shared" si="0"/>
        <v>18</v>
      </c>
      <c r="I6" s="2">
        <f t="shared" si="0"/>
        <v>19</v>
      </c>
      <c r="J6" s="2">
        <f t="shared" si="0"/>
        <v>20</v>
      </c>
      <c r="K6" s="2">
        <f t="shared" si="0"/>
        <v>21</v>
      </c>
      <c r="L6" s="2">
        <f t="shared" si="0"/>
        <v>22</v>
      </c>
      <c r="M6" s="2">
        <f t="shared" si="0"/>
        <v>23</v>
      </c>
      <c r="N6" s="2">
        <f t="shared" si="0"/>
        <v>24</v>
      </c>
    </row>
    <row r="7" spans="1:14" ht="12.75" customHeight="1" x14ac:dyDescent="0.2">
      <c r="A7" s="8" t="s">
        <v>8</v>
      </c>
      <c r="B7" s="31" t="str">
        <f>B3</f>
        <v>2000</v>
      </c>
      <c r="C7" s="23">
        <f t="shared" ref="C7:N7" si="1">$B2 / (C6 - 0.5)</f>
        <v>1920</v>
      </c>
      <c r="D7" s="23">
        <f t="shared" si="1"/>
        <v>1777.7777777777778</v>
      </c>
      <c r="E7" s="23">
        <f t="shared" si="1"/>
        <v>1655.1724137931035</v>
      </c>
      <c r="F7" s="23">
        <f t="shared" si="1"/>
        <v>1548.3870967741937</v>
      </c>
      <c r="G7" s="23">
        <f t="shared" si="1"/>
        <v>1454.5454545454545</v>
      </c>
      <c r="H7" s="23">
        <f t="shared" si="1"/>
        <v>1371.4285714285713</v>
      </c>
      <c r="I7" s="23">
        <f t="shared" si="1"/>
        <v>1297.2972972972973</v>
      </c>
      <c r="J7" s="23">
        <f t="shared" si="1"/>
        <v>1230.7692307692307</v>
      </c>
      <c r="K7" s="23">
        <f t="shared" si="1"/>
        <v>1170.7317073170732</v>
      </c>
      <c r="L7" s="23">
        <f t="shared" si="1"/>
        <v>1116.2790697674418</v>
      </c>
      <c r="M7" s="23">
        <f t="shared" si="1"/>
        <v>1066.6666666666667</v>
      </c>
      <c r="N7" s="23">
        <f t="shared" si="1"/>
        <v>1021.2765957446809</v>
      </c>
    </row>
    <row r="8" spans="1:14" ht="12.75" customHeight="1" x14ac:dyDescent="0.2">
      <c r="A8" s="28" t="s">
        <v>9</v>
      </c>
      <c r="B8" s="10">
        <v>0</v>
      </c>
      <c r="C8" s="12">
        <f t="shared" ref="C8:N8" si="2">IF(((MOD($B2, ROUND(C7, 1)) / C7) = 0.5), IF(ISEVEN(($B2 / C7)),( FLOOR((C7 - 1), 1) + 0.4999),( FLOOR(C7, 1) + 0.4999)),( FLOOR(C7, 1) + 0.4999))</f>
        <v>1919.4999</v>
      </c>
      <c r="D8" s="12">
        <f t="shared" si="2"/>
        <v>1777.4999</v>
      </c>
      <c r="E8" s="12">
        <f t="shared" si="2"/>
        <v>1655.4999</v>
      </c>
      <c r="F8" s="12">
        <f t="shared" si="2"/>
        <v>1548.4999</v>
      </c>
      <c r="G8" s="12">
        <f t="shared" si="2"/>
        <v>1454.4999</v>
      </c>
      <c r="H8" s="12">
        <f t="shared" si="2"/>
        <v>1371.4999</v>
      </c>
      <c r="I8" s="12">
        <f t="shared" si="2"/>
        <v>1297.4999</v>
      </c>
      <c r="J8" s="12">
        <f t="shared" si="2"/>
        <v>1230.4999</v>
      </c>
      <c r="K8" s="12">
        <f t="shared" si="2"/>
        <v>1170.4999</v>
      </c>
      <c r="L8" s="12">
        <f t="shared" si="2"/>
        <v>1116.4999</v>
      </c>
      <c r="M8" s="12">
        <f t="shared" si="2"/>
        <v>1066.4999</v>
      </c>
      <c r="N8" s="12">
        <f t="shared" si="2"/>
        <v>1021.4999</v>
      </c>
    </row>
    <row r="9" spans="1:14" ht="12.75" customHeight="1" x14ac:dyDescent="0.2">
      <c r="A9" s="1" t="s">
        <v>10</v>
      </c>
      <c r="B9">
        <v>0</v>
      </c>
      <c r="C9" s="34">
        <f t="shared" ref="C9:N9" si="3">($B3 / C8) - 1</f>
        <v>4.1938058970464098E-2</v>
      </c>
      <c r="D9" s="34">
        <f t="shared" si="3"/>
        <v>0.125175872021146</v>
      </c>
      <c r="E9" s="34">
        <f t="shared" si="3"/>
        <v>0.20809430432463327</v>
      </c>
      <c r="F9" s="34">
        <f t="shared" si="3"/>
        <v>0.29157257291395378</v>
      </c>
      <c r="G9" s="34">
        <f t="shared" si="3"/>
        <v>0.37504306462998027</v>
      </c>
      <c r="H9" s="34">
        <f t="shared" si="3"/>
        <v>0.45825748875373584</v>
      </c>
      <c r="I9" s="34">
        <f t="shared" si="3"/>
        <v>0.54142593768215308</v>
      </c>
      <c r="J9" s="34">
        <f t="shared" si="3"/>
        <v>0.62535567861484576</v>
      </c>
      <c r="K9" s="34">
        <f t="shared" si="3"/>
        <v>0.70867165388053421</v>
      </c>
      <c r="L9" s="34">
        <f t="shared" si="3"/>
        <v>0.79131229657969504</v>
      </c>
      <c r="M9" s="34">
        <f t="shared" si="3"/>
        <v>0.87529319036973185</v>
      </c>
      <c r="N9" s="34">
        <f t="shared" si="3"/>
        <v>0.95790523327510835</v>
      </c>
    </row>
    <row r="10" spans="1:14" ht="12.75" customHeight="1" x14ac:dyDescent="0.2">
      <c r="A10" s="8" t="s">
        <v>11</v>
      </c>
      <c r="B10">
        <v>0</v>
      </c>
      <c r="C10" s="32">
        <f t="shared" ref="C10:N10" si="4">CEILING((42500 * C9), 1)</f>
        <v>1783</v>
      </c>
      <c r="D10" s="32">
        <f t="shared" si="4"/>
        <v>5320</v>
      </c>
      <c r="E10" s="32">
        <f t="shared" si="4"/>
        <v>8845</v>
      </c>
      <c r="F10" s="32">
        <f t="shared" si="4"/>
        <v>12392</v>
      </c>
      <c r="G10" s="32">
        <f t="shared" si="4"/>
        <v>15940</v>
      </c>
      <c r="H10" s="32">
        <f t="shared" si="4"/>
        <v>19476</v>
      </c>
      <c r="I10" s="32">
        <f t="shared" si="4"/>
        <v>23011</v>
      </c>
      <c r="J10" s="32">
        <f t="shared" si="4"/>
        <v>26578</v>
      </c>
      <c r="K10" s="32">
        <f t="shared" si="4"/>
        <v>30119</v>
      </c>
      <c r="L10" s="32">
        <f t="shared" si="4"/>
        <v>33631</v>
      </c>
      <c r="M10" s="32">
        <f t="shared" si="4"/>
        <v>37200</v>
      </c>
      <c r="N10" s="32">
        <f t="shared" si="4"/>
        <v>40711</v>
      </c>
    </row>
    <row r="11" spans="1:14" ht="12.75" customHeight="1" x14ac:dyDescent="0.2">
      <c r="I11" s="25"/>
      <c r="J11" s="25"/>
      <c r="K11" s="25"/>
      <c r="L11" s="25"/>
      <c r="M11" s="25"/>
      <c r="N11" s="25"/>
    </row>
    <row r="12" spans="1:14" ht="12.75" customHeight="1" x14ac:dyDescent="0.2">
      <c r="A12" s="33" t="s">
        <v>12</v>
      </c>
      <c r="B12" s="20" t="s">
        <v>13</v>
      </c>
      <c r="I12" s="29"/>
      <c r="J12" s="29"/>
      <c r="K12" s="29"/>
      <c r="L12" s="29"/>
      <c r="M12" s="29"/>
      <c r="N12" s="29"/>
    </row>
    <row r="13" spans="1:14" ht="12.75" customHeight="1" x14ac:dyDescent="0.2">
      <c r="A13" s="16" t="s">
        <v>14</v>
      </c>
      <c r="B13" s="10">
        <f>1.03</f>
        <v>1.03</v>
      </c>
      <c r="C13" s="34">
        <f t="shared" ref="C13:N13" si="5">((C9 + 1) / $B13) - 1</f>
        <v>1.1590348515013726E-2</v>
      </c>
      <c r="D13" s="34">
        <f t="shared" si="5"/>
        <v>9.240375924383093E-2</v>
      </c>
      <c r="E13" s="34">
        <f t="shared" si="5"/>
        <v>0.17290709157731388</v>
      </c>
      <c r="F13" s="34">
        <f t="shared" si="5"/>
        <v>0.25395395428539191</v>
      </c>
      <c r="G13" s="34">
        <f t="shared" si="5"/>
        <v>0.33499326663104867</v>
      </c>
      <c r="H13" s="34">
        <f t="shared" si="5"/>
        <v>0.41578396966382125</v>
      </c>
      <c r="I13" s="34">
        <f t="shared" si="5"/>
        <v>0.49653003658461459</v>
      </c>
      <c r="J13" s="34">
        <f t="shared" si="5"/>
        <v>0.57801522195616095</v>
      </c>
      <c r="K13" s="34">
        <f t="shared" si="5"/>
        <v>0.6589045183306157</v>
      </c>
      <c r="L13" s="34">
        <f t="shared" si="5"/>
        <v>0.73913815201912136</v>
      </c>
      <c r="M13" s="34">
        <f t="shared" si="5"/>
        <v>0.82067300035896285</v>
      </c>
      <c r="N13" s="34">
        <f t="shared" si="5"/>
        <v>0.90087886725738664</v>
      </c>
    </row>
    <row r="14" spans="1:14" ht="12.75" customHeight="1" x14ac:dyDescent="0.2">
      <c r="A14" s="9" t="s">
        <v>15</v>
      </c>
      <c r="B14" s="10"/>
      <c r="C14" s="24">
        <f t="shared" ref="C14:N14" si="6">CEILING((C13 * 42500), 1)</f>
        <v>493</v>
      </c>
      <c r="D14" s="24">
        <f t="shared" si="6"/>
        <v>3928</v>
      </c>
      <c r="E14" s="24">
        <f t="shared" si="6"/>
        <v>7349</v>
      </c>
      <c r="F14" s="24">
        <f t="shared" si="6"/>
        <v>10794</v>
      </c>
      <c r="G14" s="24">
        <f t="shared" si="6"/>
        <v>14238</v>
      </c>
      <c r="H14" s="24">
        <f t="shared" si="6"/>
        <v>17671</v>
      </c>
      <c r="I14" s="24">
        <f t="shared" si="6"/>
        <v>21103</v>
      </c>
      <c r="J14" s="24">
        <f t="shared" si="6"/>
        <v>24566</v>
      </c>
      <c r="K14" s="24">
        <f t="shared" si="6"/>
        <v>28004</v>
      </c>
      <c r="L14" s="24">
        <f t="shared" si="6"/>
        <v>31414</v>
      </c>
      <c r="M14" s="24">
        <f t="shared" si="6"/>
        <v>34879</v>
      </c>
      <c r="N14" s="24">
        <f t="shared" si="6"/>
        <v>38288</v>
      </c>
    </row>
    <row r="15" spans="1:14" ht="12.75" customHeight="1" x14ac:dyDescent="0.2">
      <c r="A15" s="16" t="s">
        <v>16</v>
      </c>
      <c r="B15">
        <v>1.05</v>
      </c>
      <c r="C15" s="14" t="s">
        <v>17</v>
      </c>
      <c r="D15" s="34">
        <f t="shared" ref="D15:N15" si="7">((D9 + 1) / $B15) - 1</f>
        <v>7.159606859156753E-2</v>
      </c>
      <c r="E15" s="34">
        <f t="shared" si="7"/>
        <v>0.15056600411869825</v>
      </c>
      <c r="F15" s="34">
        <f t="shared" si="7"/>
        <v>0.23006911706090838</v>
      </c>
      <c r="G15" s="34">
        <f t="shared" si="7"/>
        <v>0.30956482345712399</v>
      </c>
      <c r="H15" s="34">
        <f t="shared" si="7"/>
        <v>0.38881665595593873</v>
      </c>
      <c r="I15" s="34">
        <f t="shared" si="7"/>
        <v>0.46802470255443152</v>
      </c>
      <c r="J15" s="34">
        <f t="shared" si="7"/>
        <v>0.547957789156996</v>
      </c>
      <c r="K15" s="34">
        <f t="shared" si="7"/>
        <v>0.62730633702908012</v>
      </c>
      <c r="L15" s="34">
        <f t="shared" si="7"/>
        <v>0.70601171102828086</v>
      </c>
      <c r="M15" s="34">
        <f t="shared" si="7"/>
        <v>0.78599351463783984</v>
      </c>
      <c r="N15" s="34">
        <f t="shared" si="7"/>
        <v>0.86467165073819841</v>
      </c>
    </row>
    <row r="16" spans="1:14" ht="12.75" customHeight="1" x14ac:dyDescent="0.2">
      <c r="A16" s="9" t="s">
        <v>15</v>
      </c>
      <c r="C16" s="7" t="s">
        <v>17</v>
      </c>
      <c r="D16" s="24">
        <f t="shared" ref="D16:N16" si="8">CEILING((D15 * 42500), 1)</f>
        <v>3043</v>
      </c>
      <c r="E16" s="24">
        <f t="shared" si="8"/>
        <v>6400</v>
      </c>
      <c r="F16" s="24">
        <f t="shared" si="8"/>
        <v>9778</v>
      </c>
      <c r="G16" s="24">
        <f t="shared" si="8"/>
        <v>13157</v>
      </c>
      <c r="H16" s="24">
        <f t="shared" si="8"/>
        <v>16525</v>
      </c>
      <c r="I16" s="24">
        <f t="shared" si="8"/>
        <v>19892</v>
      </c>
      <c r="J16" s="24">
        <f t="shared" si="8"/>
        <v>23289</v>
      </c>
      <c r="K16" s="24">
        <f t="shared" si="8"/>
        <v>26661</v>
      </c>
      <c r="L16" s="24">
        <f t="shared" si="8"/>
        <v>30006</v>
      </c>
      <c r="M16" s="24">
        <f t="shared" si="8"/>
        <v>33405</v>
      </c>
      <c r="N16" s="24">
        <f t="shared" si="8"/>
        <v>36749</v>
      </c>
    </row>
    <row r="17" spans="1:14" ht="12.75" customHeight="1" x14ac:dyDescent="0.2">
      <c r="A17" s="16" t="s">
        <v>18</v>
      </c>
      <c r="B17" s="10">
        <f>1.03 * 1.05</f>
        <v>1.0815000000000001</v>
      </c>
      <c r="C17" s="14" t="s">
        <v>17</v>
      </c>
      <c r="D17" s="34">
        <f t="shared" ref="D17:N17" si="9">((D9 + 1) / $B17) - 1</f>
        <v>4.0384532613172208E-2</v>
      </c>
      <c r="E17" s="34">
        <f t="shared" si="9"/>
        <v>0.11705437293077492</v>
      </c>
      <c r="F17" s="34">
        <f t="shared" si="9"/>
        <v>0.19424186122418274</v>
      </c>
      <c r="G17" s="34">
        <f t="shared" si="9"/>
        <v>0.27142215869623687</v>
      </c>
      <c r="H17" s="34">
        <f t="shared" si="9"/>
        <v>0.34836568539411528</v>
      </c>
      <c r="I17" s="34">
        <f t="shared" si="9"/>
        <v>0.42526670150915669</v>
      </c>
      <c r="J17" s="34">
        <f t="shared" si="9"/>
        <v>0.50287163995824824</v>
      </c>
      <c r="K17" s="34">
        <f t="shared" si="9"/>
        <v>0.57990906507677664</v>
      </c>
      <c r="L17" s="34">
        <f t="shared" si="9"/>
        <v>0.65632204954202011</v>
      </c>
      <c r="M17" s="34">
        <f t="shared" si="9"/>
        <v>0.73397428605615489</v>
      </c>
      <c r="N17" s="34">
        <f t="shared" si="9"/>
        <v>0.81036082595941572</v>
      </c>
    </row>
    <row r="18" spans="1:14" ht="12.75" customHeight="1" x14ac:dyDescent="0.2">
      <c r="A18" s="9" t="s">
        <v>15</v>
      </c>
      <c r="B18" s="10"/>
      <c r="C18" s="7" t="s">
        <v>17</v>
      </c>
      <c r="D18" s="24">
        <f t="shared" ref="D18:N18" si="10">CEILING((D17 * 42500), 1)</f>
        <v>1717</v>
      </c>
      <c r="E18" s="24">
        <f t="shared" si="10"/>
        <v>4975</v>
      </c>
      <c r="F18" s="24">
        <f t="shared" si="10"/>
        <v>8256</v>
      </c>
      <c r="G18" s="24">
        <f t="shared" si="10"/>
        <v>11536</v>
      </c>
      <c r="H18" s="24">
        <f t="shared" si="10"/>
        <v>14806</v>
      </c>
      <c r="I18" s="24">
        <f t="shared" si="10"/>
        <v>18074</v>
      </c>
      <c r="J18" s="24">
        <f t="shared" si="10"/>
        <v>21373</v>
      </c>
      <c r="K18" s="24">
        <f t="shared" si="10"/>
        <v>24647</v>
      </c>
      <c r="L18" s="24">
        <f t="shared" si="10"/>
        <v>27894</v>
      </c>
      <c r="M18" s="24">
        <f t="shared" si="10"/>
        <v>31194</v>
      </c>
      <c r="N18" s="24">
        <f t="shared" si="10"/>
        <v>34441</v>
      </c>
    </row>
    <row r="19" spans="1:14" ht="12.75" customHeight="1" x14ac:dyDescent="0.2">
      <c r="A19" s="38" t="s">
        <v>19</v>
      </c>
      <c r="B19" s="10">
        <f>1.3 * 1.03</f>
        <v>1.3390000000000002</v>
      </c>
      <c r="C19" s="37" t="s">
        <v>17</v>
      </c>
      <c r="D19" s="37" t="s">
        <v>17</v>
      </c>
      <c r="E19" s="37" t="s">
        <v>17</v>
      </c>
      <c r="F19" s="37" t="s">
        <v>17</v>
      </c>
      <c r="G19" s="4">
        <f t="shared" ref="G19:N19" si="11">((G9 + 1) / $B19) - 1</f>
        <v>2.6917897408498925E-2</v>
      </c>
      <c r="H19" s="4">
        <f t="shared" si="11"/>
        <v>8.9064592049093116E-2</v>
      </c>
      <c r="I19" s="4">
        <f t="shared" si="11"/>
        <v>0.15117695121893426</v>
      </c>
      <c r="J19" s="4">
        <f t="shared" si="11"/>
        <v>0.21385786304320065</v>
      </c>
      <c r="K19" s="4">
        <f t="shared" si="11"/>
        <v>0.27608039871585799</v>
      </c>
      <c r="L19" s="4">
        <f t="shared" si="11"/>
        <v>0.33779857847624695</v>
      </c>
      <c r="M19" s="4">
        <f t="shared" si="11"/>
        <v>0.40051769258381742</v>
      </c>
      <c r="N19" s="4">
        <f t="shared" si="11"/>
        <v>0.4622145132749127</v>
      </c>
    </row>
    <row r="20" spans="1:14" ht="12.75" customHeight="1" x14ac:dyDescent="0.2">
      <c r="A20" s="26" t="s">
        <v>15</v>
      </c>
      <c r="B20" s="10"/>
      <c r="C20" s="17" t="s">
        <v>17</v>
      </c>
      <c r="D20" s="17" t="s">
        <v>17</v>
      </c>
      <c r="E20" s="17" t="s">
        <v>17</v>
      </c>
      <c r="F20" s="17" t="s">
        <v>17</v>
      </c>
      <c r="G20" s="27">
        <f t="shared" ref="G20:N20" si="12">CEILING((G19 * 42500), 1)</f>
        <v>1145</v>
      </c>
      <c r="H20" s="27">
        <f t="shared" si="12"/>
        <v>3786</v>
      </c>
      <c r="I20" s="27">
        <f t="shared" si="12"/>
        <v>6426</v>
      </c>
      <c r="J20" s="27">
        <f t="shared" si="12"/>
        <v>9089</v>
      </c>
      <c r="K20" s="27">
        <f t="shared" si="12"/>
        <v>11734</v>
      </c>
      <c r="L20" s="27">
        <f t="shared" si="12"/>
        <v>14357</v>
      </c>
      <c r="M20" s="27">
        <f t="shared" si="12"/>
        <v>17023</v>
      </c>
      <c r="N20" s="27">
        <f t="shared" si="12"/>
        <v>19645</v>
      </c>
    </row>
    <row r="21" spans="1:14" ht="12.75" customHeight="1" x14ac:dyDescent="0.2">
      <c r="A21" s="38" t="s">
        <v>20</v>
      </c>
      <c r="B21" s="10">
        <f>1.3 * 1.05</f>
        <v>1.3650000000000002</v>
      </c>
      <c r="C21" s="37" t="s">
        <v>17</v>
      </c>
      <c r="D21" s="37" t="s">
        <v>17</v>
      </c>
      <c r="E21" s="37" t="s">
        <v>17</v>
      </c>
      <c r="F21" s="37" t="s">
        <v>17</v>
      </c>
      <c r="G21" s="4">
        <f t="shared" ref="G21:N21" si="13">((G9 + 1) / $B21) - 1</f>
        <v>7.3575565054799785E-3</v>
      </c>
      <c r="H21" s="4">
        <f t="shared" si="13"/>
        <v>6.8320504581491193E-2</v>
      </c>
      <c r="I21" s="4">
        <f t="shared" si="13"/>
        <v>0.12924977119571635</v>
      </c>
      <c r="J21" s="4">
        <f t="shared" si="13"/>
        <v>0.1907367608899968</v>
      </c>
      <c r="K21" s="4">
        <f t="shared" si="13"/>
        <v>0.25177410540698464</v>
      </c>
      <c r="L21" s="4">
        <f t="shared" si="13"/>
        <v>0.31231670079098528</v>
      </c>
      <c r="M21" s="4">
        <f t="shared" si="13"/>
        <v>0.37384116510603049</v>
      </c>
      <c r="N21" s="4">
        <f t="shared" si="13"/>
        <v>0.4343628082601525</v>
      </c>
    </row>
    <row r="22" spans="1:14" ht="12.75" customHeight="1" x14ac:dyDescent="0.2">
      <c r="A22" s="26" t="s">
        <v>15</v>
      </c>
      <c r="B22" s="10"/>
      <c r="C22" s="17" t="s">
        <v>17</v>
      </c>
      <c r="D22" s="17" t="s">
        <v>17</v>
      </c>
      <c r="E22" s="17" t="s">
        <v>17</v>
      </c>
      <c r="F22" s="17" t="s">
        <v>17</v>
      </c>
      <c r="G22" s="27">
        <f t="shared" ref="G22:N22" si="14">CEILING((G21 * 42500), 1)</f>
        <v>313</v>
      </c>
      <c r="H22" s="27">
        <f t="shared" si="14"/>
        <v>2904</v>
      </c>
      <c r="I22" s="27">
        <f t="shared" si="14"/>
        <v>5494</v>
      </c>
      <c r="J22" s="27">
        <f t="shared" si="14"/>
        <v>8107</v>
      </c>
      <c r="K22" s="27">
        <f t="shared" si="14"/>
        <v>10701</v>
      </c>
      <c r="L22" s="27">
        <f t="shared" si="14"/>
        <v>13274</v>
      </c>
      <c r="M22" s="27">
        <f t="shared" si="14"/>
        <v>15889</v>
      </c>
      <c r="N22" s="27">
        <f t="shared" si="14"/>
        <v>18461</v>
      </c>
    </row>
    <row r="23" spans="1:14" ht="12.75" customHeight="1" x14ac:dyDescent="0.2">
      <c r="A23" s="38" t="s">
        <v>21</v>
      </c>
      <c r="B23" s="10">
        <f>(1.3 * 1.03) * 1.05</f>
        <v>1.4059500000000003</v>
      </c>
      <c r="C23" s="37" t="s">
        <v>17</v>
      </c>
      <c r="D23" s="37" t="s">
        <v>17</v>
      </c>
      <c r="E23" s="37" t="s">
        <v>17</v>
      </c>
      <c r="F23" s="37" t="s">
        <v>17</v>
      </c>
      <c r="G23" s="37" t="s">
        <v>17</v>
      </c>
      <c r="H23" s="4">
        <f t="shared" ref="H23:N23" si="15">((H9 + 1) / $B23) - 1</f>
        <v>3.720437338008864E-2</v>
      </c>
      <c r="I23" s="4">
        <f t="shared" si="15"/>
        <v>9.635900116088969E-2</v>
      </c>
      <c r="J23" s="4">
        <f t="shared" si="15"/>
        <v>0.15605510766019104</v>
      </c>
      <c r="K23" s="4">
        <f t="shared" si="15"/>
        <v>0.21531466544367439</v>
      </c>
      <c r="L23" s="4">
        <f t="shared" si="15"/>
        <v>0.27409388426309245</v>
      </c>
      <c r="M23" s="4">
        <f t="shared" si="15"/>
        <v>0.33382637388934988</v>
      </c>
      <c r="N23" s="4">
        <f t="shared" si="15"/>
        <v>0.39258525073801209</v>
      </c>
    </row>
    <row r="24" spans="1:14" ht="12.75" customHeight="1" x14ac:dyDescent="0.2">
      <c r="A24" s="26" t="s">
        <v>15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27">
        <f t="shared" ref="H24:N24" si="16">CEILING((H23 * 42500), 1)</f>
        <v>1582</v>
      </c>
      <c r="I24" s="27">
        <f t="shared" si="16"/>
        <v>4096</v>
      </c>
      <c r="J24" s="27">
        <f t="shared" si="16"/>
        <v>6633</v>
      </c>
      <c r="K24" s="27">
        <f t="shared" si="16"/>
        <v>9151</v>
      </c>
      <c r="L24" s="27">
        <f t="shared" si="16"/>
        <v>11649</v>
      </c>
      <c r="M24" s="27">
        <f t="shared" si="16"/>
        <v>14188</v>
      </c>
      <c r="N24" s="27">
        <f t="shared" si="16"/>
        <v>16685</v>
      </c>
    </row>
    <row r="26" spans="1:14" ht="12.75" customHeight="1" x14ac:dyDescent="0.2">
      <c r="A26" s="11" t="s">
        <v>22</v>
      </c>
      <c r="B26" s="20" t="s">
        <v>13</v>
      </c>
    </row>
    <row r="27" spans="1:14" ht="12.75" customHeight="1" x14ac:dyDescent="0.2">
      <c r="A27" s="16" t="s">
        <v>14</v>
      </c>
      <c r="B27" s="10">
        <f>1.03 * 1.01</f>
        <v>1.0403</v>
      </c>
      <c r="C27" s="34">
        <f t="shared" ref="C27:N27" si="17">((C9 + 1) / $B27) - 1</f>
        <v>1.5746024901126532E-3</v>
      </c>
      <c r="D27" s="34">
        <f t="shared" si="17"/>
        <v>8.1587880439436766E-2</v>
      </c>
      <c r="E27" s="34">
        <f t="shared" si="17"/>
        <v>0.16129415007654835</v>
      </c>
      <c r="F27" s="34">
        <f t="shared" si="17"/>
        <v>0.24153856859939804</v>
      </c>
      <c r="G27" s="34">
        <f t="shared" si="17"/>
        <v>0.32177551151589001</v>
      </c>
      <c r="H27" s="34">
        <f t="shared" si="17"/>
        <v>0.40176630659784274</v>
      </c>
      <c r="I27" s="34">
        <f t="shared" si="17"/>
        <v>0.48171290750951945</v>
      </c>
      <c r="J27" s="34">
        <f t="shared" si="17"/>
        <v>0.56239130886748612</v>
      </c>
      <c r="K27" s="34">
        <f t="shared" si="17"/>
        <v>0.64247972111942153</v>
      </c>
      <c r="L27" s="34">
        <f t="shared" si="17"/>
        <v>0.72191896239516962</v>
      </c>
      <c r="M27" s="34">
        <f t="shared" si="17"/>
        <v>0.80264653500887428</v>
      </c>
      <c r="N27" s="34">
        <f t="shared" si="17"/>
        <v>0.88205828441325429</v>
      </c>
    </row>
    <row r="28" spans="1:14" ht="12.75" customHeight="1" x14ac:dyDescent="0.2">
      <c r="A28" s="9" t="s">
        <v>15</v>
      </c>
      <c r="B28" s="10"/>
      <c r="C28" s="24">
        <f t="shared" ref="C28:N28" si="18">CEILING((C27 * 42500), 1)</f>
        <v>67</v>
      </c>
      <c r="D28" s="24">
        <f t="shared" si="18"/>
        <v>3468</v>
      </c>
      <c r="E28" s="24">
        <f t="shared" si="18"/>
        <v>6856</v>
      </c>
      <c r="F28" s="24">
        <f t="shared" si="18"/>
        <v>10266</v>
      </c>
      <c r="G28" s="24">
        <f t="shared" si="18"/>
        <v>13676</v>
      </c>
      <c r="H28" s="24">
        <f t="shared" si="18"/>
        <v>17076</v>
      </c>
      <c r="I28" s="24">
        <f t="shared" si="18"/>
        <v>20473</v>
      </c>
      <c r="J28" s="24">
        <f t="shared" si="18"/>
        <v>23902</v>
      </c>
      <c r="K28" s="24">
        <f t="shared" si="18"/>
        <v>27306</v>
      </c>
      <c r="L28" s="24">
        <f t="shared" si="18"/>
        <v>30682</v>
      </c>
      <c r="M28" s="24">
        <f t="shared" si="18"/>
        <v>34113</v>
      </c>
      <c r="N28" s="24">
        <f t="shared" si="18"/>
        <v>37488</v>
      </c>
    </row>
    <row r="29" spans="1:14" ht="12.75" customHeight="1" x14ac:dyDescent="0.2">
      <c r="A29" s="16" t="s">
        <v>16</v>
      </c>
      <c r="B29">
        <f>1.05 * 1.01</f>
        <v>1.0605</v>
      </c>
      <c r="C29" s="14" t="s">
        <v>17</v>
      </c>
      <c r="D29" s="34">
        <f t="shared" ref="D29:N29" si="19">((D9 + 1) / $B29) - 1</f>
        <v>6.0986206526304487E-2</v>
      </c>
      <c r="E29" s="34">
        <f t="shared" si="19"/>
        <v>0.13917426150366174</v>
      </c>
      <c r="F29" s="34">
        <f t="shared" si="19"/>
        <v>0.2178902149117905</v>
      </c>
      <c r="G29" s="34">
        <f t="shared" si="19"/>
        <v>0.29659883510606333</v>
      </c>
      <c r="H29" s="34">
        <f t="shared" si="19"/>
        <v>0.37506599599597901</v>
      </c>
      <c r="I29" s="34">
        <f t="shared" si="19"/>
        <v>0.45348980450933807</v>
      </c>
      <c r="J29" s="34">
        <f t="shared" si="19"/>
        <v>0.53263147441286729</v>
      </c>
      <c r="K29" s="34">
        <f t="shared" si="19"/>
        <v>0.6111943930980992</v>
      </c>
      <c r="L29" s="34">
        <f t="shared" si="19"/>
        <v>0.68912050596859498</v>
      </c>
      <c r="M29" s="34">
        <f t="shared" si="19"/>
        <v>0.7683104105325147</v>
      </c>
      <c r="N29" s="34">
        <f t="shared" si="19"/>
        <v>0.84620955518633512</v>
      </c>
    </row>
    <row r="30" spans="1:14" ht="12.75" customHeight="1" x14ac:dyDescent="0.2">
      <c r="A30" s="9" t="s">
        <v>15</v>
      </c>
      <c r="C30" s="7" t="s">
        <v>17</v>
      </c>
      <c r="D30" s="24">
        <f t="shared" ref="D30:N30" si="20">CEILING((D29 * 42500), 1)</f>
        <v>2592</v>
      </c>
      <c r="E30" s="24">
        <f t="shared" si="20"/>
        <v>5915</v>
      </c>
      <c r="F30" s="24">
        <f t="shared" si="20"/>
        <v>9261</v>
      </c>
      <c r="G30" s="24">
        <f t="shared" si="20"/>
        <v>12606</v>
      </c>
      <c r="H30" s="24">
        <f t="shared" si="20"/>
        <v>15941</v>
      </c>
      <c r="I30" s="24">
        <f t="shared" si="20"/>
        <v>19274</v>
      </c>
      <c r="J30" s="24">
        <f t="shared" si="20"/>
        <v>22637</v>
      </c>
      <c r="K30" s="24">
        <f t="shared" si="20"/>
        <v>25976</v>
      </c>
      <c r="L30" s="24">
        <f t="shared" si="20"/>
        <v>29288</v>
      </c>
      <c r="M30" s="24">
        <f t="shared" si="20"/>
        <v>32654</v>
      </c>
      <c r="N30" s="24">
        <f t="shared" si="20"/>
        <v>35964</v>
      </c>
    </row>
    <row r="31" spans="1:14" ht="12.75" customHeight="1" x14ac:dyDescent="0.2">
      <c r="A31" s="16" t="s">
        <v>18</v>
      </c>
      <c r="B31" s="10">
        <f>(1.03 * 1.05) * 1.01</f>
        <v>1.0923150000000001</v>
      </c>
      <c r="C31" s="14" t="s">
        <v>17</v>
      </c>
      <c r="D31" s="34">
        <f t="shared" ref="D31:N31" si="21">((D9 + 1) / $B31) - 1</f>
        <v>3.008369565660618E-2</v>
      </c>
      <c r="E31" s="34">
        <f t="shared" si="21"/>
        <v>0.10599442864433173</v>
      </c>
      <c r="F31" s="34">
        <f t="shared" si="21"/>
        <v>0.18241768438037886</v>
      </c>
      <c r="G31" s="34">
        <f t="shared" si="21"/>
        <v>0.25883382049132364</v>
      </c>
      <c r="H31" s="34">
        <f t="shared" si="21"/>
        <v>0.33501553009318341</v>
      </c>
      <c r="I31" s="34">
        <f t="shared" si="21"/>
        <v>0.41115515000906599</v>
      </c>
      <c r="J31" s="34">
        <f t="shared" si="21"/>
        <v>0.48799172273093894</v>
      </c>
      <c r="K31" s="34">
        <f t="shared" si="21"/>
        <v>0.56426640106611559</v>
      </c>
      <c r="L31" s="34">
        <f t="shared" si="21"/>
        <v>0.6399228213287329</v>
      </c>
      <c r="M31" s="34">
        <f t="shared" si="21"/>
        <v>0.71680622381797532</v>
      </c>
      <c r="N31" s="34">
        <f t="shared" si="21"/>
        <v>0.79243646134595624</v>
      </c>
    </row>
    <row r="32" spans="1:14" ht="12.75" customHeight="1" x14ac:dyDescent="0.2">
      <c r="A32" s="9" t="s">
        <v>15</v>
      </c>
      <c r="B32" s="10"/>
      <c r="C32" s="7" t="s">
        <v>17</v>
      </c>
      <c r="D32" s="24">
        <f t="shared" ref="D32:N32" si="22">CEILING((D31 * 42500), 1)</f>
        <v>1279</v>
      </c>
      <c r="E32" s="24">
        <f t="shared" si="22"/>
        <v>4505</v>
      </c>
      <c r="F32" s="24">
        <f t="shared" si="22"/>
        <v>7753</v>
      </c>
      <c r="G32" s="24">
        <f t="shared" si="22"/>
        <v>11001</v>
      </c>
      <c r="H32" s="24">
        <f t="shared" si="22"/>
        <v>14239</v>
      </c>
      <c r="I32" s="24">
        <f t="shared" si="22"/>
        <v>17475</v>
      </c>
      <c r="J32" s="24">
        <f t="shared" si="22"/>
        <v>20740</v>
      </c>
      <c r="K32" s="24">
        <f t="shared" si="22"/>
        <v>23982</v>
      </c>
      <c r="L32" s="24">
        <f t="shared" si="22"/>
        <v>27197</v>
      </c>
      <c r="M32" s="24">
        <f t="shared" si="22"/>
        <v>30465</v>
      </c>
      <c r="N32" s="24">
        <f t="shared" si="22"/>
        <v>33679</v>
      </c>
    </row>
    <row r="33" spans="1:14" ht="12.75" customHeight="1" x14ac:dyDescent="0.2">
      <c r="A33" s="38" t="s">
        <v>19</v>
      </c>
      <c r="B33" s="10">
        <f>(1.3 * 1.03) * 1.01</f>
        <v>1.3523900000000002</v>
      </c>
      <c r="C33" s="37" t="s">
        <v>17</v>
      </c>
      <c r="D33" s="37" t="s">
        <v>17</v>
      </c>
      <c r="E33" s="37" t="s">
        <v>17</v>
      </c>
      <c r="F33" s="37" t="s">
        <v>17</v>
      </c>
      <c r="G33" s="4">
        <f t="shared" ref="G33:N33" si="23">((G9 + 1) / $B33) - 1</f>
        <v>1.6750393473761394E-2</v>
      </c>
      <c r="H33" s="4">
        <f t="shared" si="23"/>
        <v>7.828177430603267E-2</v>
      </c>
      <c r="I33" s="4">
        <f t="shared" si="23"/>
        <v>0.13977915962270715</v>
      </c>
      <c r="J33" s="4">
        <f t="shared" si="23"/>
        <v>0.20183946835960453</v>
      </c>
      <c r="K33" s="4">
        <f t="shared" si="23"/>
        <v>0.26344593932263183</v>
      </c>
      <c r="L33" s="4">
        <f t="shared" si="23"/>
        <v>0.32455304799628415</v>
      </c>
      <c r="M33" s="4">
        <f t="shared" si="23"/>
        <v>0.38665118077605687</v>
      </c>
      <c r="N33" s="4">
        <f t="shared" si="23"/>
        <v>0.44773714185634916</v>
      </c>
    </row>
    <row r="34" spans="1:14" ht="12.75" customHeight="1" x14ac:dyDescent="0.2">
      <c r="A34" s="26" t="s">
        <v>15</v>
      </c>
      <c r="B34" s="10"/>
      <c r="C34" s="17" t="s">
        <v>17</v>
      </c>
      <c r="D34" s="17" t="s">
        <v>17</v>
      </c>
      <c r="E34" s="17" t="s">
        <v>17</v>
      </c>
      <c r="F34" s="17" t="s">
        <v>17</v>
      </c>
      <c r="G34" s="27">
        <f t="shared" ref="G34:N34" si="24">CEILING((G33 *42500), 1)</f>
        <v>712</v>
      </c>
      <c r="H34" s="27">
        <f t="shared" si="24"/>
        <v>3327</v>
      </c>
      <c r="I34" s="27">
        <f t="shared" si="24"/>
        <v>5941</v>
      </c>
      <c r="J34" s="27">
        <f t="shared" si="24"/>
        <v>8579</v>
      </c>
      <c r="K34" s="27">
        <f t="shared" si="24"/>
        <v>11197</v>
      </c>
      <c r="L34" s="27">
        <f t="shared" si="24"/>
        <v>13794</v>
      </c>
      <c r="M34" s="27">
        <f t="shared" si="24"/>
        <v>16433</v>
      </c>
      <c r="N34" s="27">
        <f t="shared" si="24"/>
        <v>19029</v>
      </c>
    </row>
    <row r="35" spans="1:14" ht="12.75" customHeight="1" x14ac:dyDescent="0.2">
      <c r="A35" s="38" t="s">
        <v>20</v>
      </c>
      <c r="B35" s="10">
        <f>(1.3 * 1.05) * 1.01</f>
        <v>1.3786500000000002</v>
      </c>
      <c r="C35" s="37" t="s">
        <v>17</v>
      </c>
      <c r="D35" s="37" t="s">
        <v>17</v>
      </c>
      <c r="E35" s="37" t="s">
        <v>17</v>
      </c>
      <c r="F35" s="37" t="s">
        <v>17</v>
      </c>
      <c r="G35" s="37" t="s">
        <v>17</v>
      </c>
      <c r="H35" s="4">
        <f t="shared" ref="H35:N35" si="25">((H9 + 1) / $B35) - 1</f>
        <v>5.7743073843060655E-2</v>
      </c>
      <c r="I35" s="4">
        <f t="shared" si="25"/>
        <v>0.11806908039179853</v>
      </c>
      <c r="J35" s="4">
        <f t="shared" si="25"/>
        <v>0.17894728800989768</v>
      </c>
      <c r="K35" s="4">
        <f t="shared" si="25"/>
        <v>0.23938030238315311</v>
      </c>
      <c r="L35" s="4">
        <f t="shared" si="25"/>
        <v>0.29932346612968841</v>
      </c>
      <c r="M35" s="4">
        <f t="shared" si="25"/>
        <v>0.36023877733270337</v>
      </c>
      <c r="N35" s="4">
        <f t="shared" si="25"/>
        <v>0.42016119629718074</v>
      </c>
    </row>
    <row r="36" spans="1:14" ht="12.75" customHeight="1" x14ac:dyDescent="0.2">
      <c r="A36" s="26" t="s">
        <v>15</v>
      </c>
      <c r="B36" s="10"/>
      <c r="C36" s="17" t="s">
        <v>17</v>
      </c>
      <c r="D36" s="17" t="s">
        <v>17</v>
      </c>
      <c r="E36" s="17" t="s">
        <v>17</v>
      </c>
      <c r="F36" s="17" t="s">
        <v>17</v>
      </c>
      <c r="G36" s="17" t="s">
        <v>17</v>
      </c>
      <c r="H36" s="27">
        <f t="shared" ref="H36:N36" si="26">CEILING((H35 * 42500), 1)</f>
        <v>2455</v>
      </c>
      <c r="I36" s="27">
        <f t="shared" si="26"/>
        <v>5018</v>
      </c>
      <c r="J36" s="27">
        <f t="shared" si="26"/>
        <v>7606</v>
      </c>
      <c r="K36" s="27">
        <f t="shared" si="26"/>
        <v>10174</v>
      </c>
      <c r="L36" s="27">
        <f t="shared" si="26"/>
        <v>12722</v>
      </c>
      <c r="M36" s="27">
        <f t="shared" si="26"/>
        <v>15311</v>
      </c>
      <c r="N36" s="27">
        <f t="shared" si="26"/>
        <v>17857</v>
      </c>
    </row>
    <row r="37" spans="1:14" ht="12.75" customHeight="1" x14ac:dyDescent="0.2">
      <c r="A37" s="38" t="s">
        <v>21</v>
      </c>
      <c r="B37" s="10">
        <f>((1.3 * 1.03) * 1.05) * 1.01</f>
        <v>1.4200095000000004</v>
      </c>
      <c r="C37" s="37" t="s">
        <v>17</v>
      </c>
      <c r="D37" s="37" t="s">
        <v>17</v>
      </c>
      <c r="E37" s="37" t="s">
        <v>17</v>
      </c>
      <c r="F37" s="37" t="s">
        <v>17</v>
      </c>
      <c r="G37" s="37" t="s">
        <v>17</v>
      </c>
      <c r="H37" s="4">
        <f t="shared" ref="H37:N37" si="27">((H9 + 1) / $B37) - 1</f>
        <v>2.6935023148602522E-2</v>
      </c>
      <c r="I37" s="4">
        <f t="shared" si="27"/>
        <v>8.5503961545435159E-2</v>
      </c>
      <c r="J37" s="4">
        <f t="shared" si="27"/>
        <v>0.14460901748533739</v>
      </c>
      <c r="K37" s="4">
        <f t="shared" si="27"/>
        <v>0.20328184697393481</v>
      </c>
      <c r="L37" s="4">
        <f t="shared" si="27"/>
        <v>0.26147909332979435</v>
      </c>
      <c r="M37" s="4">
        <f t="shared" si="27"/>
        <v>0.32062017216767313</v>
      </c>
      <c r="N37" s="4">
        <f t="shared" si="27"/>
        <v>0.37879727795842766</v>
      </c>
    </row>
    <row r="38" spans="1:14" ht="12.75" customHeight="1" x14ac:dyDescent="0.2">
      <c r="A38" s="26" t="s">
        <v>15</v>
      </c>
      <c r="C38" s="17" t="s">
        <v>17</v>
      </c>
      <c r="D38" s="17" t="s">
        <v>17</v>
      </c>
      <c r="E38" s="17" t="s">
        <v>17</v>
      </c>
      <c r="F38" s="17" t="s">
        <v>17</v>
      </c>
      <c r="G38" s="17" t="s">
        <v>17</v>
      </c>
      <c r="H38" s="27">
        <f t="shared" ref="H38:N38" si="28">CEILING((H37 * 42500), 1)</f>
        <v>1145</v>
      </c>
      <c r="I38" s="27">
        <f t="shared" si="28"/>
        <v>3634</v>
      </c>
      <c r="J38" s="27">
        <f t="shared" si="28"/>
        <v>6146</v>
      </c>
      <c r="K38" s="27">
        <f t="shared" si="28"/>
        <v>8640</v>
      </c>
      <c r="L38" s="27">
        <f t="shared" si="28"/>
        <v>11113</v>
      </c>
      <c r="M38" s="27">
        <f t="shared" si="28"/>
        <v>13627</v>
      </c>
      <c r="N38" s="27">
        <f t="shared" si="28"/>
        <v>16099</v>
      </c>
    </row>
    <row r="39" spans="1:14" ht="12.75" customHeight="1" x14ac:dyDescent="0.2">
      <c r="A39" s="36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1:14" ht="12.75" customHeight="1" x14ac:dyDescent="0.2">
      <c r="A40" s="19"/>
      <c r="B40" s="10"/>
      <c r="C40" s="25"/>
      <c r="D40" s="25"/>
      <c r="E40" s="25"/>
      <c r="F40" s="25"/>
      <c r="G40" s="25"/>
      <c r="H40" s="25"/>
      <c r="I40" s="25"/>
      <c r="J40" s="25"/>
      <c r="K40" s="25"/>
      <c r="L40" s="25"/>
    </row>
    <row r="41" spans="1:14" ht="12.75" customHeight="1" x14ac:dyDescent="0.2">
      <c r="A41" s="30" t="s">
        <v>23</v>
      </c>
      <c r="C41" s="21"/>
      <c r="D41" s="21"/>
      <c r="E41" s="21"/>
      <c r="F41" s="21"/>
      <c r="G41" s="21"/>
      <c r="H41" s="39"/>
      <c r="I41" s="5"/>
      <c r="J41" s="5"/>
      <c r="K41" s="5"/>
    </row>
    <row r="42" spans="1:14" ht="12.75" customHeight="1" x14ac:dyDescent="0.2">
      <c r="A42" s="6" t="s">
        <v>1</v>
      </c>
      <c r="B42" s="6" t="s">
        <v>24</v>
      </c>
      <c r="H42" s="39"/>
      <c r="I42" s="5"/>
      <c r="J42" s="5"/>
      <c r="K42" s="5"/>
    </row>
    <row r="43" spans="1:14" ht="12.75" customHeight="1" x14ac:dyDescent="0.2">
      <c r="A43" s="6" t="s">
        <v>3</v>
      </c>
      <c r="B43" s="6" t="s">
        <v>4</v>
      </c>
      <c r="C43" s="21"/>
      <c r="D43" s="21"/>
      <c r="E43" s="21"/>
      <c r="F43" s="21"/>
      <c r="G43" s="21"/>
      <c r="H43" s="39"/>
      <c r="I43" s="5"/>
      <c r="J43" s="5"/>
      <c r="K43" s="5"/>
    </row>
    <row r="44" spans="1:14" ht="12.75" customHeight="1" x14ac:dyDescent="0.2">
      <c r="A44" s="3" t="s">
        <v>5</v>
      </c>
      <c r="B44" s="6">
        <f>B42 / B43</f>
        <v>7</v>
      </c>
      <c r="H44" s="39"/>
      <c r="I44" s="5"/>
      <c r="J44" s="5"/>
      <c r="K44" s="5"/>
    </row>
    <row r="45" spans="1:14" ht="12.75" customHeight="1" x14ac:dyDescent="0.2">
      <c r="C45" s="21"/>
      <c r="D45" s="21"/>
      <c r="E45" s="21"/>
      <c r="F45" s="21"/>
      <c r="G45" s="21"/>
      <c r="H45" s="39"/>
      <c r="I45" s="39"/>
      <c r="J45" s="5"/>
      <c r="K45" s="5"/>
    </row>
    <row r="46" spans="1:14" ht="12.75" customHeight="1" x14ac:dyDescent="0.2">
      <c r="A46" s="35" t="s">
        <v>6</v>
      </c>
      <c r="B46" s="31" t="s">
        <v>7</v>
      </c>
      <c r="C46" s="2">
        <f>B44 + 1</f>
        <v>8</v>
      </c>
      <c r="D46" s="2">
        <f t="shared" ref="D46:M46" si="29">C46 + 1</f>
        <v>9</v>
      </c>
      <c r="E46" s="2">
        <f t="shared" si="29"/>
        <v>10</v>
      </c>
      <c r="F46" s="2">
        <f t="shared" si="29"/>
        <v>11</v>
      </c>
      <c r="G46" s="2">
        <f t="shared" si="29"/>
        <v>12</v>
      </c>
      <c r="H46" s="2">
        <f t="shared" si="29"/>
        <v>13</v>
      </c>
      <c r="I46" s="2">
        <f t="shared" si="29"/>
        <v>14</v>
      </c>
      <c r="J46" s="2">
        <f t="shared" si="29"/>
        <v>15</v>
      </c>
      <c r="K46" s="2">
        <f t="shared" si="29"/>
        <v>16</v>
      </c>
      <c r="L46" s="2">
        <f t="shared" si="29"/>
        <v>17</v>
      </c>
      <c r="M46" s="2">
        <f t="shared" si="29"/>
        <v>18</v>
      </c>
    </row>
    <row r="47" spans="1:14" ht="12.75" customHeight="1" x14ac:dyDescent="0.2">
      <c r="A47" s="8" t="s">
        <v>8</v>
      </c>
      <c r="B47" s="31" t="str">
        <f>B43</f>
        <v>2000</v>
      </c>
      <c r="C47" s="23">
        <f t="shared" ref="C47:M47" si="30">$B42 / (C46 - 0.5)</f>
        <v>1866.6666666666667</v>
      </c>
      <c r="D47" s="23">
        <f t="shared" si="30"/>
        <v>1647.0588235294117</v>
      </c>
      <c r="E47" s="23">
        <f t="shared" si="30"/>
        <v>1473.6842105263158</v>
      </c>
      <c r="F47" s="23">
        <f t="shared" si="30"/>
        <v>1333.3333333333333</v>
      </c>
      <c r="G47" s="23">
        <f t="shared" si="30"/>
        <v>1217.391304347826</v>
      </c>
      <c r="H47" s="23">
        <f t="shared" si="30"/>
        <v>1120</v>
      </c>
      <c r="I47" s="23">
        <f t="shared" si="30"/>
        <v>1037.037037037037</v>
      </c>
      <c r="J47" s="23">
        <f t="shared" si="30"/>
        <v>965.51724137931035</v>
      </c>
      <c r="K47" s="23">
        <f t="shared" si="30"/>
        <v>903.22580645161293</v>
      </c>
      <c r="L47" s="23">
        <f t="shared" si="30"/>
        <v>848.4848484848485</v>
      </c>
      <c r="M47" s="23">
        <f t="shared" si="30"/>
        <v>800</v>
      </c>
    </row>
    <row r="48" spans="1:14" x14ac:dyDescent="0.2">
      <c r="A48" s="28" t="s">
        <v>9</v>
      </c>
      <c r="B48" s="10">
        <v>0</v>
      </c>
      <c r="C48" s="12">
        <f t="shared" ref="C48:M48" si="31">IF(((MOD($B42, ROUND(C47, 1)) / C47) = 0.5), IF(ISEVEN(($B42 / C47)),( FLOOR((C47 - 1), 1) + 0.4999),( FLOOR(C47, 1) + 0.4999)),( FLOOR(C47, 1) + 0.4999))</f>
        <v>1866.4999</v>
      </c>
      <c r="D48" s="12">
        <f t="shared" si="31"/>
        <v>1647.4999</v>
      </c>
      <c r="E48" s="12">
        <f t="shared" si="31"/>
        <v>1473.4999</v>
      </c>
      <c r="F48" s="12">
        <f t="shared" si="31"/>
        <v>1333.4999</v>
      </c>
      <c r="G48" s="12">
        <f t="shared" si="31"/>
        <v>1217.4999</v>
      </c>
      <c r="H48" s="12">
        <f t="shared" si="31"/>
        <v>1119.4999</v>
      </c>
      <c r="I48" s="12">
        <f t="shared" si="31"/>
        <v>1037.4999</v>
      </c>
      <c r="J48" s="12">
        <f t="shared" si="31"/>
        <v>965.49990000000003</v>
      </c>
      <c r="K48" s="12">
        <f t="shared" si="31"/>
        <v>903.49990000000003</v>
      </c>
      <c r="L48" s="12">
        <f t="shared" si="31"/>
        <v>848.49990000000003</v>
      </c>
      <c r="M48" s="12">
        <f t="shared" si="31"/>
        <v>800.49990000000003</v>
      </c>
    </row>
    <row r="49" spans="1:13" x14ac:dyDescent="0.2">
      <c r="A49" s="1" t="s">
        <v>10</v>
      </c>
      <c r="B49">
        <v>0</v>
      </c>
      <c r="C49" s="34">
        <f t="shared" ref="C49:M49" si="32">($B43 / C48) - 1</f>
        <v>7.1524300644216554E-2</v>
      </c>
      <c r="D49" s="34">
        <f t="shared" si="32"/>
        <v>0.21396061996726057</v>
      </c>
      <c r="E49" s="34">
        <f t="shared" si="32"/>
        <v>0.35731261332287834</v>
      </c>
      <c r="F49" s="34">
        <f t="shared" si="32"/>
        <v>0.49981263590645941</v>
      </c>
      <c r="G49" s="34">
        <f t="shared" si="32"/>
        <v>0.64271060720415663</v>
      </c>
      <c r="H49" s="34">
        <f t="shared" si="32"/>
        <v>0.7865119952221522</v>
      </c>
      <c r="I49" s="34">
        <f t="shared" si="32"/>
        <v>0.92771102917696657</v>
      </c>
      <c r="J49" s="34">
        <f t="shared" si="32"/>
        <v>1.0714657764335347</v>
      </c>
      <c r="K49" s="34">
        <f t="shared" si="32"/>
        <v>1.2136139694094044</v>
      </c>
      <c r="L49" s="34">
        <f t="shared" si="32"/>
        <v>1.3571010438539828</v>
      </c>
      <c r="M49" s="34">
        <f t="shared" si="32"/>
        <v>1.4984387880623093</v>
      </c>
    </row>
    <row r="50" spans="1:13" x14ac:dyDescent="0.2">
      <c r="A50" s="8" t="s">
        <v>11</v>
      </c>
      <c r="B50">
        <v>0</v>
      </c>
      <c r="C50" s="32">
        <f t="shared" ref="C50:M50" si="33">CEILING((42500 * C49), 1)</f>
        <v>3040</v>
      </c>
      <c r="D50" s="32">
        <f t="shared" si="33"/>
        <v>9094</v>
      </c>
      <c r="E50" s="32">
        <f t="shared" si="33"/>
        <v>15186</v>
      </c>
      <c r="F50" s="32">
        <f t="shared" si="33"/>
        <v>21243</v>
      </c>
      <c r="G50" s="32">
        <f t="shared" si="33"/>
        <v>27316</v>
      </c>
      <c r="H50" s="32">
        <f t="shared" si="33"/>
        <v>33427</v>
      </c>
      <c r="I50" s="32">
        <f t="shared" si="33"/>
        <v>39428</v>
      </c>
      <c r="J50" s="32">
        <f t="shared" si="33"/>
        <v>45538</v>
      </c>
      <c r="K50" s="32">
        <f t="shared" si="33"/>
        <v>51579</v>
      </c>
      <c r="L50" s="32">
        <f t="shared" si="33"/>
        <v>57677</v>
      </c>
      <c r="M50" s="32">
        <f t="shared" si="33"/>
        <v>63684</v>
      </c>
    </row>
    <row r="51" spans="1:13" x14ac:dyDescent="0.2">
      <c r="I51" s="25"/>
      <c r="J51" s="25"/>
      <c r="K51" s="25"/>
      <c r="L51" s="25"/>
      <c r="M51" s="25"/>
    </row>
    <row r="52" spans="1:13" ht="25.5" x14ac:dyDescent="0.2">
      <c r="A52" s="33" t="s">
        <v>12</v>
      </c>
      <c r="B52" s="20" t="s">
        <v>13</v>
      </c>
      <c r="I52" s="29"/>
      <c r="J52" s="29"/>
      <c r="K52" s="29"/>
      <c r="L52" s="29"/>
      <c r="M52" s="29"/>
    </row>
    <row r="53" spans="1:13" x14ac:dyDescent="0.2">
      <c r="A53" s="16" t="s">
        <v>14</v>
      </c>
      <c r="B53" s="10">
        <f>1.03</f>
        <v>1.03</v>
      </c>
      <c r="C53" s="34">
        <f t="shared" ref="C53:M53" si="34">((C49 + 1) / $B53) - 1</f>
        <v>4.031485499438503E-2</v>
      </c>
      <c r="D53" s="34">
        <f t="shared" si="34"/>
        <v>0.17860254365753447</v>
      </c>
      <c r="E53" s="34">
        <f t="shared" si="34"/>
        <v>0.31777923623580429</v>
      </c>
      <c r="F53" s="34">
        <f t="shared" si="34"/>
        <v>0.45612877272471786</v>
      </c>
      <c r="G53" s="34">
        <f t="shared" si="34"/>
        <v>0.59486466718850162</v>
      </c>
      <c r="H53" s="34">
        <f t="shared" si="34"/>
        <v>0.73447766526422531</v>
      </c>
      <c r="I53" s="34">
        <f t="shared" si="34"/>
        <v>0.87156410599705492</v>
      </c>
      <c r="J53" s="34">
        <f t="shared" si="34"/>
        <v>1.0111318217801308</v>
      </c>
      <c r="K53" s="34">
        <f t="shared" si="34"/>
        <v>1.1491397761256352</v>
      </c>
      <c r="L53" s="34">
        <f t="shared" si="34"/>
        <v>1.2884476153922164</v>
      </c>
      <c r="M53" s="34">
        <f t="shared" si="34"/>
        <v>1.4256687262740866</v>
      </c>
    </row>
    <row r="54" spans="1:13" x14ac:dyDescent="0.2">
      <c r="A54" s="9" t="s">
        <v>15</v>
      </c>
      <c r="B54" s="10"/>
      <c r="C54" s="24">
        <f t="shared" ref="C54:M54" si="35">CEILING((C53 * 42500), 1)</f>
        <v>1714</v>
      </c>
      <c r="D54" s="24">
        <f t="shared" si="35"/>
        <v>7591</v>
      </c>
      <c r="E54" s="24">
        <f t="shared" si="35"/>
        <v>13506</v>
      </c>
      <c r="F54" s="24">
        <f t="shared" si="35"/>
        <v>19386</v>
      </c>
      <c r="G54" s="24">
        <f t="shared" si="35"/>
        <v>25282</v>
      </c>
      <c r="H54" s="24">
        <f t="shared" si="35"/>
        <v>31216</v>
      </c>
      <c r="I54" s="24">
        <f t="shared" si="35"/>
        <v>37042</v>
      </c>
      <c r="J54" s="24">
        <f t="shared" si="35"/>
        <v>42974</v>
      </c>
      <c r="K54" s="24">
        <f t="shared" si="35"/>
        <v>48839</v>
      </c>
      <c r="L54" s="24">
        <f t="shared" si="35"/>
        <v>54760</v>
      </c>
      <c r="M54" s="24">
        <f t="shared" si="35"/>
        <v>60591</v>
      </c>
    </row>
    <row r="55" spans="1:13" x14ac:dyDescent="0.2">
      <c r="A55" s="16" t="s">
        <v>16</v>
      </c>
      <c r="B55">
        <v>1.05</v>
      </c>
      <c r="C55" s="34">
        <f t="shared" ref="C55:M55" si="36">((C49 + 1) / $B55) - 1</f>
        <v>2.0499333946872866E-2</v>
      </c>
      <c r="D55" s="34">
        <f t="shared" si="36"/>
        <v>0.15615297139739104</v>
      </c>
      <c r="E55" s="34">
        <f t="shared" si="36"/>
        <v>0.29267867935512215</v>
      </c>
      <c r="F55" s="34">
        <f t="shared" si="36"/>
        <v>0.4283929865775804</v>
      </c>
      <c r="G55" s="34">
        <f t="shared" si="36"/>
        <v>0.56448629257538729</v>
      </c>
      <c r="H55" s="34">
        <f t="shared" si="36"/>
        <v>0.70143999544966862</v>
      </c>
      <c r="I55" s="34">
        <f t="shared" si="36"/>
        <v>0.83591526588282528</v>
      </c>
      <c r="J55" s="34">
        <f t="shared" si="36"/>
        <v>0.97282454898431858</v>
      </c>
      <c r="K55" s="34">
        <f t="shared" si="36"/>
        <v>1.1082037803899087</v>
      </c>
      <c r="L55" s="34">
        <f t="shared" si="36"/>
        <v>1.244858137003793</v>
      </c>
      <c r="M55" s="34">
        <f t="shared" si="36"/>
        <v>1.3794655124402944</v>
      </c>
    </row>
    <row r="56" spans="1:13" x14ac:dyDescent="0.2">
      <c r="A56" s="9" t="s">
        <v>15</v>
      </c>
      <c r="C56" s="24">
        <f t="shared" ref="C56:M56" si="37">CEILING((C55 * 42500), 1)</f>
        <v>872</v>
      </c>
      <c r="D56" s="24">
        <f t="shared" si="37"/>
        <v>6637</v>
      </c>
      <c r="E56" s="24">
        <f t="shared" si="37"/>
        <v>12439</v>
      </c>
      <c r="F56" s="24">
        <f t="shared" si="37"/>
        <v>18207</v>
      </c>
      <c r="G56" s="24">
        <f t="shared" si="37"/>
        <v>23991</v>
      </c>
      <c r="H56" s="24">
        <f t="shared" si="37"/>
        <v>29812</v>
      </c>
      <c r="I56" s="24">
        <f t="shared" si="37"/>
        <v>35527</v>
      </c>
      <c r="J56" s="24">
        <f t="shared" si="37"/>
        <v>41346</v>
      </c>
      <c r="K56" s="24">
        <f t="shared" si="37"/>
        <v>47099</v>
      </c>
      <c r="L56" s="24">
        <f t="shared" si="37"/>
        <v>52907</v>
      </c>
      <c r="M56" s="24">
        <f t="shared" si="37"/>
        <v>58628</v>
      </c>
    </row>
    <row r="57" spans="1:13" x14ac:dyDescent="0.2">
      <c r="A57" s="16" t="s">
        <v>18</v>
      </c>
      <c r="B57" s="10">
        <f>1.03 * 1.05</f>
        <v>1.0815000000000001</v>
      </c>
      <c r="C57" s="14" t="s">
        <v>17</v>
      </c>
      <c r="D57" s="34">
        <f t="shared" ref="D57:M57" si="38">((D49 + 1) / $B57) - 1</f>
        <v>0.12247861300717555</v>
      </c>
      <c r="E57" s="34">
        <f t="shared" si="38"/>
        <v>0.25502784403409917</v>
      </c>
      <c r="F57" s="34">
        <f t="shared" si="38"/>
        <v>0.386789307356874</v>
      </c>
      <c r="G57" s="34">
        <f t="shared" si="38"/>
        <v>0.5189187306557157</v>
      </c>
      <c r="H57" s="34">
        <f t="shared" si="38"/>
        <v>0.65188349072783347</v>
      </c>
      <c r="I57" s="34">
        <f t="shared" si="38"/>
        <v>0.7824420057114807</v>
      </c>
      <c r="J57" s="34">
        <f t="shared" si="38"/>
        <v>0.91536363979060043</v>
      </c>
      <c r="K57" s="34">
        <f t="shared" si="38"/>
        <v>1.0467997867863192</v>
      </c>
      <c r="L57" s="34">
        <f t="shared" si="38"/>
        <v>1.1794739194211581</v>
      </c>
      <c r="M57" s="34">
        <f t="shared" si="38"/>
        <v>1.3101606916896062</v>
      </c>
    </row>
    <row r="58" spans="1:13" x14ac:dyDescent="0.2">
      <c r="A58" s="9" t="s">
        <v>15</v>
      </c>
      <c r="B58" s="10"/>
      <c r="C58" s="7" t="s">
        <v>17</v>
      </c>
      <c r="D58" s="24">
        <f t="shared" ref="D58:M58" si="39">CEILING((D57 * 42500), 1)</f>
        <v>5206</v>
      </c>
      <c r="E58" s="24">
        <f t="shared" si="39"/>
        <v>10839</v>
      </c>
      <c r="F58" s="24">
        <f t="shared" si="39"/>
        <v>16439</v>
      </c>
      <c r="G58" s="24">
        <f t="shared" si="39"/>
        <v>22055</v>
      </c>
      <c r="H58" s="24">
        <f t="shared" si="39"/>
        <v>27706</v>
      </c>
      <c r="I58" s="24">
        <f t="shared" si="39"/>
        <v>33254</v>
      </c>
      <c r="J58" s="24">
        <f t="shared" si="39"/>
        <v>38903</v>
      </c>
      <c r="K58" s="24">
        <f t="shared" si="39"/>
        <v>44489</v>
      </c>
      <c r="L58" s="24">
        <f t="shared" si="39"/>
        <v>50128</v>
      </c>
      <c r="M58" s="24">
        <f t="shared" si="39"/>
        <v>55682</v>
      </c>
    </row>
    <row r="59" spans="1:13" x14ac:dyDescent="0.2">
      <c r="A59" s="38" t="s">
        <v>19</v>
      </c>
      <c r="B59" s="10">
        <f>1.3 * 1.03</f>
        <v>1.3390000000000002</v>
      </c>
      <c r="C59" s="37" t="s">
        <v>17</v>
      </c>
      <c r="D59" s="37" t="s">
        <v>17</v>
      </c>
      <c r="E59" s="4">
        <f t="shared" ref="E59:M59" si="40">((E49 + 1) / $B59) - 1</f>
        <v>1.3676335566003006E-2</v>
      </c>
      <c r="F59" s="4">
        <f t="shared" si="40"/>
        <v>0.12009905594209047</v>
      </c>
      <c r="G59" s="4">
        <f t="shared" si="40"/>
        <v>0.22681897476038571</v>
      </c>
      <c r="H59" s="4">
        <f t="shared" si="40"/>
        <v>0.33421358866478856</v>
      </c>
      <c r="I59" s="4">
        <f t="shared" si="40"/>
        <v>0.43966469692081134</v>
      </c>
      <c r="J59" s="4">
        <f t="shared" si="40"/>
        <v>0.54702447829240808</v>
      </c>
      <c r="K59" s="4">
        <f t="shared" si="40"/>
        <v>0.65318444317356539</v>
      </c>
      <c r="L59" s="4">
        <f t="shared" si="40"/>
        <v>0.76034431953247372</v>
      </c>
      <c r="M59" s="4">
        <f t="shared" si="40"/>
        <v>0.86589902021083565</v>
      </c>
    </row>
    <row r="60" spans="1:13" x14ac:dyDescent="0.2">
      <c r="A60" s="26" t="s">
        <v>15</v>
      </c>
      <c r="B60" s="10"/>
      <c r="C60" s="17" t="s">
        <v>17</v>
      </c>
      <c r="D60" s="17" t="s">
        <v>17</v>
      </c>
      <c r="E60" s="27">
        <f t="shared" ref="E60:M60" si="41">CEILING((E59 * 42500), 1)</f>
        <v>582</v>
      </c>
      <c r="F60" s="27">
        <f t="shared" si="41"/>
        <v>5105</v>
      </c>
      <c r="G60" s="27">
        <f t="shared" si="41"/>
        <v>9640</v>
      </c>
      <c r="H60" s="27">
        <f t="shared" si="41"/>
        <v>14205</v>
      </c>
      <c r="I60" s="27">
        <f t="shared" si="41"/>
        <v>18686</v>
      </c>
      <c r="J60" s="27">
        <f t="shared" si="41"/>
        <v>23249</v>
      </c>
      <c r="K60" s="27">
        <f t="shared" si="41"/>
        <v>27761</v>
      </c>
      <c r="L60" s="27">
        <f t="shared" si="41"/>
        <v>32315</v>
      </c>
      <c r="M60" s="27">
        <f t="shared" si="41"/>
        <v>36801</v>
      </c>
    </row>
    <row r="61" spans="1:13" x14ac:dyDescent="0.2">
      <c r="A61" s="38" t="s">
        <v>20</v>
      </c>
      <c r="B61" s="10">
        <f>1.3 * 1.05</f>
        <v>1.3650000000000002</v>
      </c>
      <c r="C61" s="37" t="s">
        <v>17</v>
      </c>
      <c r="D61" s="37" t="s">
        <v>17</v>
      </c>
      <c r="E61" s="37" t="s">
        <v>17</v>
      </c>
      <c r="F61" s="4">
        <f t="shared" ref="F61:M61" si="42">((F49 + 1) / $B61) - 1</f>
        <v>9.8763835828907798E-2</v>
      </c>
      <c r="G61" s="4">
        <f t="shared" si="42"/>
        <v>0.20345099428875923</v>
      </c>
      <c r="H61" s="4">
        <f t="shared" si="42"/>
        <v>0.30879999649974499</v>
      </c>
      <c r="I61" s="4">
        <f t="shared" si="42"/>
        <v>0.4122425122175577</v>
      </c>
      <c r="J61" s="4">
        <f t="shared" si="42"/>
        <v>0.5175573453725526</v>
      </c>
      <c r="K61" s="4">
        <f t="shared" si="42"/>
        <v>0.621695215684545</v>
      </c>
      <c r="L61" s="4">
        <f t="shared" si="42"/>
        <v>0.72681395154137896</v>
      </c>
      <c r="M61" s="4">
        <f t="shared" si="42"/>
        <v>0.83035808649253395</v>
      </c>
    </row>
    <row r="62" spans="1:13" x14ac:dyDescent="0.2">
      <c r="A62" s="26" t="s">
        <v>15</v>
      </c>
      <c r="B62" s="10"/>
      <c r="C62" s="17" t="s">
        <v>17</v>
      </c>
      <c r="D62" s="17" t="s">
        <v>17</v>
      </c>
      <c r="E62" s="17" t="s">
        <v>17</v>
      </c>
      <c r="F62" s="27">
        <f t="shared" ref="F62:M62" si="43">CEILING((F61 * 42500), 1)</f>
        <v>4198</v>
      </c>
      <c r="G62" s="27">
        <f t="shared" si="43"/>
        <v>8647</v>
      </c>
      <c r="H62" s="27">
        <f t="shared" si="43"/>
        <v>13124</v>
      </c>
      <c r="I62" s="27">
        <f t="shared" si="43"/>
        <v>17521</v>
      </c>
      <c r="J62" s="27">
        <f t="shared" si="43"/>
        <v>21997</v>
      </c>
      <c r="K62" s="27">
        <f t="shared" si="43"/>
        <v>26423</v>
      </c>
      <c r="L62" s="27">
        <f t="shared" si="43"/>
        <v>30890</v>
      </c>
      <c r="M62" s="27">
        <f t="shared" si="43"/>
        <v>35291</v>
      </c>
    </row>
    <row r="63" spans="1:13" ht="25.5" x14ac:dyDescent="0.2">
      <c r="A63" s="38" t="s">
        <v>21</v>
      </c>
      <c r="B63" s="10">
        <f>(1.3 * 1.03) * 1.05</f>
        <v>1.4059500000000003</v>
      </c>
      <c r="C63" s="37" t="s">
        <v>17</v>
      </c>
      <c r="D63" s="37" t="s">
        <v>17</v>
      </c>
      <c r="E63" s="37" t="s">
        <v>17</v>
      </c>
      <c r="F63" s="4">
        <f t="shared" ref="F63:M63" si="44">((F49 + 1) / $B63) - 1</f>
        <v>6.6761005659133676E-2</v>
      </c>
      <c r="G63" s="4">
        <f t="shared" si="44"/>
        <v>0.16839902358131953</v>
      </c>
      <c r="H63" s="4">
        <f t="shared" si="44"/>
        <v>0.27067960825217963</v>
      </c>
      <c r="I63" s="4">
        <f t="shared" si="44"/>
        <v>0.37110923516267724</v>
      </c>
      <c r="J63" s="4">
        <f t="shared" si="44"/>
        <v>0.47335664599276961</v>
      </c>
      <c r="K63" s="4">
        <f t="shared" si="44"/>
        <v>0.57446137445101453</v>
      </c>
      <c r="L63" s="4">
        <f t="shared" si="44"/>
        <v>0.6765183995547368</v>
      </c>
      <c r="M63" s="4">
        <f t="shared" si="44"/>
        <v>0.77704668591508153</v>
      </c>
    </row>
    <row r="64" spans="1:13" x14ac:dyDescent="0.2">
      <c r="A64" s="26" t="s">
        <v>15</v>
      </c>
      <c r="C64" s="17" t="s">
        <v>17</v>
      </c>
      <c r="D64" s="17" t="s">
        <v>17</v>
      </c>
      <c r="E64" s="17" t="s">
        <v>17</v>
      </c>
      <c r="F64" s="27">
        <f t="shared" ref="F64:M64" si="45">CEILING((F63 * 42500), 1)</f>
        <v>2838</v>
      </c>
      <c r="G64" s="27">
        <f t="shared" si="45"/>
        <v>7157</v>
      </c>
      <c r="H64" s="27">
        <f t="shared" si="45"/>
        <v>11504</v>
      </c>
      <c r="I64" s="27">
        <f t="shared" si="45"/>
        <v>15773</v>
      </c>
      <c r="J64" s="27">
        <f t="shared" si="45"/>
        <v>20118</v>
      </c>
      <c r="K64" s="27">
        <f t="shared" si="45"/>
        <v>24415</v>
      </c>
      <c r="L64" s="27">
        <f t="shared" si="45"/>
        <v>28753</v>
      </c>
      <c r="M64" s="27">
        <f t="shared" si="45"/>
        <v>33025</v>
      </c>
    </row>
    <row r="66" spans="1:13" ht="25.5" x14ac:dyDescent="0.2">
      <c r="A66" s="11" t="s">
        <v>22</v>
      </c>
      <c r="B66" s="20" t="s">
        <v>13</v>
      </c>
    </row>
    <row r="67" spans="1:13" x14ac:dyDescent="0.2">
      <c r="A67" s="16" t="s">
        <v>14</v>
      </c>
      <c r="B67" s="10">
        <f>1.03 * 1.01</f>
        <v>1.0403</v>
      </c>
      <c r="C67" s="34">
        <f t="shared" ref="C67:M67" si="46">((C49 + 1) / $B67) - 1</f>
        <v>3.0014707915232641E-2</v>
      </c>
      <c r="D67" s="34">
        <f t="shared" si="46"/>
        <v>0.16693321154211338</v>
      </c>
      <c r="E67" s="34">
        <f t="shared" si="46"/>
        <v>0.30473191706515279</v>
      </c>
      <c r="F67" s="34">
        <f t="shared" si="46"/>
        <v>0.44171165616308694</v>
      </c>
      <c r="G67" s="34">
        <f t="shared" si="46"/>
        <v>0.57907392790940748</v>
      </c>
      <c r="H67" s="34">
        <f t="shared" si="46"/>
        <v>0.71730461907349063</v>
      </c>
      <c r="I67" s="34">
        <f t="shared" si="46"/>
        <v>0.85303376831391575</v>
      </c>
      <c r="J67" s="34">
        <f t="shared" si="46"/>
        <v>0.99121962552488196</v>
      </c>
      <c r="K67" s="34">
        <f t="shared" si="46"/>
        <v>1.127861164480827</v>
      </c>
      <c r="L67" s="34">
        <f t="shared" si="46"/>
        <v>1.2657897182101152</v>
      </c>
      <c r="M67" s="34">
        <f t="shared" si="46"/>
        <v>1.4016522042317692</v>
      </c>
    </row>
    <row r="68" spans="1:13" x14ac:dyDescent="0.2">
      <c r="A68" s="9" t="s">
        <v>15</v>
      </c>
      <c r="B68" s="10"/>
      <c r="C68" s="24">
        <f t="shared" ref="C68:M68" si="47">CEILING((C67 * 42500), 1)</f>
        <v>1276</v>
      </c>
      <c r="D68" s="24">
        <f t="shared" si="47"/>
        <v>7095</v>
      </c>
      <c r="E68" s="24">
        <f t="shared" si="47"/>
        <v>12952</v>
      </c>
      <c r="F68" s="24">
        <f t="shared" si="47"/>
        <v>18773</v>
      </c>
      <c r="G68" s="24">
        <f t="shared" si="47"/>
        <v>24611</v>
      </c>
      <c r="H68" s="24">
        <f t="shared" si="47"/>
        <v>30486</v>
      </c>
      <c r="I68" s="24">
        <f t="shared" si="47"/>
        <v>36254</v>
      </c>
      <c r="J68" s="24">
        <f t="shared" si="47"/>
        <v>42127</v>
      </c>
      <c r="K68" s="24">
        <f t="shared" si="47"/>
        <v>47935</v>
      </c>
      <c r="L68" s="24">
        <f t="shared" si="47"/>
        <v>53797</v>
      </c>
      <c r="M68" s="24">
        <f t="shared" si="47"/>
        <v>59571</v>
      </c>
    </row>
    <row r="69" spans="1:13" x14ac:dyDescent="0.2">
      <c r="A69" s="16" t="s">
        <v>16</v>
      </c>
      <c r="B69">
        <f>1.05 * 1.01</f>
        <v>1.0605</v>
      </c>
      <c r="C69" s="34">
        <f t="shared" ref="C69:M69" si="48">((C49 + 1) / $B69) - 1</f>
        <v>1.0395380145418631E-2</v>
      </c>
      <c r="D69" s="34">
        <f t="shared" si="48"/>
        <v>0.14470591227464458</v>
      </c>
      <c r="E69" s="34">
        <f t="shared" si="48"/>
        <v>0.27987988054962587</v>
      </c>
      <c r="F69" s="34">
        <f t="shared" si="48"/>
        <v>0.41425048175998058</v>
      </c>
      <c r="G69" s="34">
        <f t="shared" si="48"/>
        <v>0.5489963292825617</v>
      </c>
      <c r="H69" s="34">
        <f t="shared" si="48"/>
        <v>0.68459405490066216</v>
      </c>
      <c r="I69" s="34">
        <f t="shared" si="48"/>
        <v>0.81773788701269834</v>
      </c>
      <c r="J69" s="34">
        <f t="shared" si="48"/>
        <v>0.95329163265774142</v>
      </c>
      <c r="K69" s="34">
        <f t="shared" si="48"/>
        <v>1.0873304756335731</v>
      </c>
      <c r="L69" s="34">
        <f t="shared" si="48"/>
        <v>1.2226318188156369</v>
      </c>
      <c r="M69" s="34">
        <f t="shared" si="48"/>
        <v>1.3559064479606877</v>
      </c>
    </row>
    <row r="70" spans="1:13" x14ac:dyDescent="0.2">
      <c r="A70" s="9" t="s">
        <v>15</v>
      </c>
      <c r="C70" s="24">
        <f t="shared" ref="C70:M70" si="49">CEILING((C69 * 42500), 1)</f>
        <v>442</v>
      </c>
      <c r="D70" s="24">
        <f t="shared" si="49"/>
        <v>6151</v>
      </c>
      <c r="E70" s="24">
        <f t="shared" si="49"/>
        <v>11895</v>
      </c>
      <c r="F70" s="24">
        <f t="shared" si="49"/>
        <v>17606</v>
      </c>
      <c r="G70" s="24">
        <f t="shared" si="49"/>
        <v>23333</v>
      </c>
      <c r="H70" s="24">
        <f t="shared" si="49"/>
        <v>29096</v>
      </c>
      <c r="I70" s="24">
        <f t="shared" si="49"/>
        <v>34754</v>
      </c>
      <c r="J70" s="24">
        <f t="shared" si="49"/>
        <v>40515</v>
      </c>
      <c r="K70" s="24">
        <f t="shared" si="49"/>
        <v>46212</v>
      </c>
      <c r="L70" s="24">
        <f t="shared" si="49"/>
        <v>51962</v>
      </c>
      <c r="M70" s="24">
        <f t="shared" si="49"/>
        <v>57627</v>
      </c>
    </row>
    <row r="71" spans="1:13" x14ac:dyDescent="0.2">
      <c r="A71" s="16" t="s">
        <v>18</v>
      </c>
      <c r="B71" s="10">
        <f>(1.03 * 1.05) * 1.01</f>
        <v>1.0923150000000001</v>
      </c>
      <c r="C71" s="14" t="s">
        <v>17</v>
      </c>
      <c r="D71" s="34">
        <f t="shared" ref="D71:M71" si="50">((D49 + 1) / $B71) - 1</f>
        <v>0.11136496337344126</v>
      </c>
      <c r="E71" s="34">
        <f t="shared" si="50"/>
        <v>0.24260182577633582</v>
      </c>
      <c r="F71" s="34">
        <f t="shared" si="50"/>
        <v>0.37305872015532082</v>
      </c>
      <c r="G71" s="34">
        <f t="shared" si="50"/>
        <v>0.50387993134229259</v>
      </c>
      <c r="H71" s="34">
        <f t="shared" si="50"/>
        <v>0.63552820864141935</v>
      </c>
      <c r="I71" s="34">
        <f t="shared" si="50"/>
        <v>0.764794065060872</v>
      </c>
      <c r="J71" s="34">
        <f t="shared" si="50"/>
        <v>0.89639964335703026</v>
      </c>
      <c r="K71" s="34">
        <f t="shared" si="50"/>
        <v>1.0265344423626921</v>
      </c>
      <c r="L71" s="34">
        <f t="shared" si="50"/>
        <v>1.1578949697239187</v>
      </c>
      <c r="M71" s="34">
        <f t="shared" si="50"/>
        <v>1.2872878135540655</v>
      </c>
    </row>
    <row r="72" spans="1:13" x14ac:dyDescent="0.2">
      <c r="A72" s="9" t="s">
        <v>15</v>
      </c>
      <c r="B72" s="10"/>
      <c r="C72" s="7" t="s">
        <v>17</v>
      </c>
      <c r="D72" s="24">
        <f t="shared" ref="D72:M72" si="51">CEILING((D71 * 42500), 1)</f>
        <v>4734</v>
      </c>
      <c r="E72" s="24">
        <f t="shared" si="51"/>
        <v>10311</v>
      </c>
      <c r="F72" s="24">
        <f t="shared" si="51"/>
        <v>15855</v>
      </c>
      <c r="G72" s="24">
        <f t="shared" si="51"/>
        <v>21415</v>
      </c>
      <c r="H72" s="24">
        <f t="shared" si="51"/>
        <v>27010</v>
      </c>
      <c r="I72" s="24">
        <f t="shared" si="51"/>
        <v>32504</v>
      </c>
      <c r="J72" s="24">
        <f t="shared" si="51"/>
        <v>38097</v>
      </c>
      <c r="K72" s="24">
        <f t="shared" si="51"/>
        <v>43628</v>
      </c>
      <c r="L72" s="24">
        <f t="shared" si="51"/>
        <v>49211</v>
      </c>
      <c r="M72" s="24">
        <f t="shared" si="51"/>
        <v>54710</v>
      </c>
    </row>
    <row r="73" spans="1:13" x14ac:dyDescent="0.2">
      <c r="A73" s="38" t="s">
        <v>19</v>
      </c>
      <c r="B73" s="10">
        <f>(1.3 * 1.03) * 1.01</f>
        <v>1.3523900000000002</v>
      </c>
      <c r="C73" s="37" t="s">
        <v>17</v>
      </c>
      <c r="D73" s="37" t="s">
        <v>17</v>
      </c>
      <c r="E73" s="37" t="s">
        <v>17</v>
      </c>
      <c r="F73" s="4">
        <f t="shared" ref="F73:M73" si="52">((F49 + 1) / $B73) - 1</f>
        <v>0.10900896627929746</v>
      </c>
      <c r="G73" s="4">
        <f t="shared" si="52"/>
        <v>0.21467225223800557</v>
      </c>
      <c r="H73" s="4">
        <f t="shared" si="52"/>
        <v>0.32100355313345408</v>
      </c>
      <c r="I73" s="4">
        <f t="shared" si="52"/>
        <v>0.42541059101070422</v>
      </c>
      <c r="J73" s="4">
        <f t="shared" si="52"/>
        <v>0.53170740424990903</v>
      </c>
      <c r="K73" s="4">
        <f t="shared" si="52"/>
        <v>0.63681628036986671</v>
      </c>
      <c r="L73" s="4">
        <f t="shared" si="52"/>
        <v>0.74291516785393452</v>
      </c>
      <c r="M73" s="4">
        <f t="shared" si="52"/>
        <v>0.84742477248597581</v>
      </c>
    </row>
    <row r="74" spans="1:13" x14ac:dyDescent="0.2">
      <c r="A74" s="26" t="s">
        <v>15</v>
      </c>
      <c r="B74" s="10"/>
      <c r="C74" s="17" t="s">
        <v>17</v>
      </c>
      <c r="D74" s="17" t="s">
        <v>17</v>
      </c>
      <c r="E74" s="17" t="s">
        <v>17</v>
      </c>
      <c r="F74" s="27">
        <f t="shared" ref="F74:M74" si="53">CEILING((F73 * 42500), 1)</f>
        <v>4633</v>
      </c>
      <c r="G74" s="27">
        <f t="shared" si="53"/>
        <v>9124</v>
      </c>
      <c r="H74" s="27">
        <f t="shared" si="53"/>
        <v>13643</v>
      </c>
      <c r="I74" s="27">
        <f t="shared" si="53"/>
        <v>18080</v>
      </c>
      <c r="J74" s="27">
        <f t="shared" si="53"/>
        <v>22598</v>
      </c>
      <c r="K74" s="27">
        <f t="shared" si="53"/>
        <v>27065</v>
      </c>
      <c r="L74" s="27">
        <f t="shared" si="53"/>
        <v>31574</v>
      </c>
      <c r="M74" s="27">
        <f t="shared" si="53"/>
        <v>36016</v>
      </c>
    </row>
    <row r="75" spans="1:13" x14ac:dyDescent="0.2">
      <c r="A75" s="38" t="s">
        <v>20</v>
      </c>
      <c r="B75" s="10">
        <f>(1.3 * 1.05) * 1.01</f>
        <v>1.3786500000000002</v>
      </c>
      <c r="C75" s="37" t="s">
        <v>17</v>
      </c>
      <c r="D75" s="37" t="s">
        <v>17</v>
      </c>
      <c r="E75" s="37" t="s">
        <v>17</v>
      </c>
      <c r="F75" s="4">
        <f t="shared" ref="F75:M75" si="54">((F49 + 1) / $B75) - 1</f>
        <v>8.7884985969215679E-2</v>
      </c>
      <c r="G75" s="4">
        <f t="shared" si="54"/>
        <v>0.19153563790966266</v>
      </c>
      <c r="H75" s="4">
        <f t="shared" si="54"/>
        <v>0.29584158069281696</v>
      </c>
      <c r="I75" s="4">
        <f t="shared" si="54"/>
        <v>0.39825991308669084</v>
      </c>
      <c r="J75" s="4">
        <f t="shared" si="54"/>
        <v>0.50253202512133943</v>
      </c>
      <c r="K75" s="4">
        <f t="shared" si="54"/>
        <v>0.60563882741044073</v>
      </c>
      <c r="L75" s="4">
        <f t="shared" si="54"/>
        <v>0.70971678370433589</v>
      </c>
      <c r="M75" s="4">
        <f t="shared" si="54"/>
        <v>0.81223572920052889</v>
      </c>
    </row>
    <row r="76" spans="1:13" x14ac:dyDescent="0.2">
      <c r="A76" s="26" t="s">
        <v>15</v>
      </c>
      <c r="B76" s="10"/>
      <c r="C76" s="17" t="s">
        <v>17</v>
      </c>
      <c r="D76" s="17" t="s">
        <v>17</v>
      </c>
      <c r="E76" s="17" t="s">
        <v>17</v>
      </c>
      <c r="F76" s="27">
        <f t="shared" ref="F76:M76" si="55">CEILING((F75 * 42500), 1)</f>
        <v>3736</v>
      </c>
      <c r="G76" s="27">
        <f t="shared" si="55"/>
        <v>8141</v>
      </c>
      <c r="H76" s="27">
        <f t="shared" si="55"/>
        <v>12574</v>
      </c>
      <c r="I76" s="27">
        <f t="shared" si="55"/>
        <v>16927</v>
      </c>
      <c r="J76" s="27">
        <f t="shared" si="55"/>
        <v>21358</v>
      </c>
      <c r="K76" s="27">
        <f t="shared" si="55"/>
        <v>25740</v>
      </c>
      <c r="L76" s="27">
        <f t="shared" si="55"/>
        <v>30163</v>
      </c>
      <c r="M76" s="27">
        <f t="shared" si="55"/>
        <v>34521</v>
      </c>
    </row>
    <row r="77" spans="1:13" ht="25.5" x14ac:dyDescent="0.2">
      <c r="A77" s="38" t="s">
        <v>21</v>
      </c>
      <c r="B77" s="10">
        <f>((1.3 * 1.03) * 1.05) * 1.01</f>
        <v>1.4200095000000004</v>
      </c>
      <c r="C77" s="37" t="s">
        <v>17</v>
      </c>
      <c r="D77" s="37" t="s">
        <v>17</v>
      </c>
      <c r="E77" s="37" t="s">
        <v>17</v>
      </c>
      <c r="F77" s="4">
        <f t="shared" ref="F77:M77" si="56">((F49 + 1) / $B77) - 1</f>
        <v>5.6199015504092786E-2</v>
      </c>
      <c r="G77" s="4">
        <f t="shared" si="56"/>
        <v>0.15683071641714807</v>
      </c>
      <c r="H77" s="4">
        <f t="shared" si="56"/>
        <v>0.25809862203186085</v>
      </c>
      <c r="I77" s="4">
        <f t="shared" si="56"/>
        <v>0.35753389620067044</v>
      </c>
      <c r="J77" s="4">
        <f t="shared" si="56"/>
        <v>0.45876895642848448</v>
      </c>
      <c r="K77" s="4">
        <f t="shared" si="56"/>
        <v>0.55887264797130154</v>
      </c>
      <c r="L77" s="4">
        <f t="shared" si="56"/>
        <v>0.65991920747993738</v>
      </c>
      <c r="M77" s="4">
        <f t="shared" si="56"/>
        <v>0.75945216427235773</v>
      </c>
    </row>
    <row r="78" spans="1:13" x14ac:dyDescent="0.2">
      <c r="A78" s="26" t="s">
        <v>15</v>
      </c>
      <c r="C78" s="17" t="s">
        <v>17</v>
      </c>
      <c r="D78" s="17" t="s">
        <v>17</v>
      </c>
      <c r="E78" s="17" t="s">
        <v>17</v>
      </c>
      <c r="F78" s="27">
        <f t="shared" ref="F78:M78" si="57">CEILING((F77 * 42500), 1)</f>
        <v>2389</v>
      </c>
      <c r="G78" s="27">
        <f t="shared" si="57"/>
        <v>6666</v>
      </c>
      <c r="H78" s="27">
        <f t="shared" si="57"/>
        <v>10970</v>
      </c>
      <c r="I78" s="27">
        <f t="shared" si="57"/>
        <v>15196</v>
      </c>
      <c r="J78" s="27">
        <f t="shared" si="57"/>
        <v>19498</v>
      </c>
      <c r="K78" s="27">
        <f t="shared" si="57"/>
        <v>23753</v>
      </c>
      <c r="L78" s="27">
        <f t="shared" si="57"/>
        <v>28047</v>
      </c>
      <c r="M78" s="27">
        <f t="shared" si="57"/>
        <v>32277</v>
      </c>
    </row>
    <row r="79" spans="1:13" x14ac:dyDescent="0.2">
      <c r="A79" s="18"/>
      <c r="B79" s="10"/>
      <c r="C79" s="15"/>
      <c r="D79" s="22"/>
      <c r="E79" s="22"/>
      <c r="F79" s="22"/>
      <c r="G79" s="22"/>
      <c r="H79" s="22"/>
      <c r="I79" s="22"/>
      <c r="J79" s="22"/>
      <c r="K79" s="22"/>
      <c r="L79" s="22"/>
    </row>
    <row r="80" spans="1:13" x14ac:dyDescent="0.2">
      <c r="A80" s="18"/>
      <c r="B80" s="10"/>
      <c r="C80" s="15"/>
      <c r="D80" s="22"/>
      <c r="E80" s="22"/>
      <c r="F80" s="22"/>
      <c r="G80" s="22"/>
      <c r="H80" s="22"/>
      <c r="I80" s="22"/>
      <c r="J80" s="22"/>
      <c r="K80" s="22"/>
      <c r="L80" s="22"/>
    </row>
    <row r="81" spans="1:13" x14ac:dyDescent="0.2">
      <c r="A81" s="30" t="s">
        <v>25</v>
      </c>
      <c r="C81" s="21"/>
      <c r="D81" s="21"/>
      <c r="E81" s="21"/>
      <c r="F81" s="21"/>
      <c r="G81" s="21"/>
      <c r="H81" s="39"/>
      <c r="I81" s="5"/>
      <c r="J81" s="5"/>
      <c r="K81" s="5"/>
    </row>
    <row r="82" spans="1:13" x14ac:dyDescent="0.2">
      <c r="A82" s="6" t="s">
        <v>1</v>
      </c>
      <c r="B82" s="6" t="s">
        <v>26</v>
      </c>
      <c r="H82" s="39"/>
      <c r="I82" s="5"/>
      <c r="J82" s="5"/>
      <c r="K82" s="5"/>
    </row>
    <row r="83" spans="1:13" x14ac:dyDescent="0.2">
      <c r="A83" s="6" t="s">
        <v>3</v>
      </c>
      <c r="B83" s="6" t="s">
        <v>4</v>
      </c>
      <c r="C83" s="21"/>
      <c r="D83" s="21"/>
      <c r="E83" s="21"/>
      <c r="F83" s="21"/>
      <c r="G83" s="21"/>
      <c r="H83" s="39"/>
      <c r="I83" s="5"/>
      <c r="J83" s="5"/>
      <c r="K83" s="5"/>
    </row>
    <row r="84" spans="1:13" x14ac:dyDescent="0.2">
      <c r="A84" s="3" t="s">
        <v>5</v>
      </c>
      <c r="B84" s="6">
        <f>B82 / B83</f>
        <v>9</v>
      </c>
      <c r="H84" s="39"/>
      <c r="I84" s="5"/>
      <c r="J84" s="5"/>
      <c r="K84" s="5"/>
    </row>
    <row r="85" spans="1:13" x14ac:dyDescent="0.2">
      <c r="C85" s="21"/>
      <c r="D85" s="21"/>
      <c r="E85" s="21"/>
      <c r="F85" s="21"/>
      <c r="G85" s="21"/>
      <c r="H85" s="39"/>
      <c r="I85" s="39"/>
      <c r="J85" s="5"/>
      <c r="K85" s="5"/>
    </row>
    <row r="86" spans="1:13" x14ac:dyDescent="0.2">
      <c r="A86" s="35" t="s">
        <v>6</v>
      </c>
      <c r="B86" s="31" t="s">
        <v>7</v>
      </c>
      <c r="C86" s="2">
        <f>B84 + 1</f>
        <v>10</v>
      </c>
      <c r="D86" s="2">
        <f t="shared" ref="D86:M86" si="58">C86 + 1</f>
        <v>11</v>
      </c>
      <c r="E86" s="2">
        <f t="shared" si="58"/>
        <v>12</v>
      </c>
      <c r="F86" s="2">
        <f t="shared" si="58"/>
        <v>13</v>
      </c>
      <c r="G86" s="2">
        <f t="shared" si="58"/>
        <v>14</v>
      </c>
      <c r="H86" s="2">
        <f t="shared" si="58"/>
        <v>15</v>
      </c>
      <c r="I86" s="2">
        <f t="shared" si="58"/>
        <v>16</v>
      </c>
      <c r="J86" s="2">
        <f t="shared" si="58"/>
        <v>17</v>
      </c>
      <c r="K86" s="2">
        <f t="shared" si="58"/>
        <v>18</v>
      </c>
      <c r="L86" s="2">
        <f t="shared" si="58"/>
        <v>19</v>
      </c>
      <c r="M86" s="2">
        <f t="shared" si="58"/>
        <v>20</v>
      </c>
    </row>
    <row r="87" spans="1:13" x14ac:dyDescent="0.2">
      <c r="A87" s="8" t="s">
        <v>8</v>
      </c>
      <c r="B87" s="31" t="str">
        <f>B83</f>
        <v>2000</v>
      </c>
      <c r="C87" s="23">
        <f t="shared" ref="C87:M87" si="59">$B82 / (C86 - 0.5)</f>
        <v>1894.7368421052631</v>
      </c>
      <c r="D87" s="23">
        <f t="shared" si="59"/>
        <v>1714.2857142857142</v>
      </c>
      <c r="E87" s="23">
        <f t="shared" si="59"/>
        <v>1565.2173913043478</v>
      </c>
      <c r="F87" s="23">
        <f t="shared" si="59"/>
        <v>1440</v>
      </c>
      <c r="G87" s="23">
        <f t="shared" si="59"/>
        <v>1333.3333333333333</v>
      </c>
      <c r="H87" s="23">
        <f t="shared" si="59"/>
        <v>1241.3793103448277</v>
      </c>
      <c r="I87" s="23">
        <f t="shared" si="59"/>
        <v>1161.2903225806451</v>
      </c>
      <c r="J87" s="23">
        <f t="shared" si="59"/>
        <v>1090.909090909091</v>
      </c>
      <c r="K87" s="23">
        <f t="shared" si="59"/>
        <v>1028.5714285714287</v>
      </c>
      <c r="L87" s="23">
        <f t="shared" si="59"/>
        <v>972.97297297297303</v>
      </c>
      <c r="M87" s="23">
        <f t="shared" si="59"/>
        <v>923.07692307692309</v>
      </c>
    </row>
    <row r="88" spans="1:13" x14ac:dyDescent="0.2">
      <c r="A88" s="28" t="s">
        <v>9</v>
      </c>
      <c r="B88" s="10">
        <v>0</v>
      </c>
      <c r="C88" s="12">
        <f t="shared" ref="C88:M88" si="60">IF(((MOD($B82, ROUND(C87, 1)) / C87) = 0.5), IF(ISEVEN(($B82 / C87)),( FLOOR((C87 - 1), 1) + 0.4999),( FLOOR(C87, 1) + 0.4999)),( FLOOR(C87, 1) + 0.4999))</f>
        <v>1894.4999</v>
      </c>
      <c r="D88" s="12">
        <f t="shared" si="60"/>
        <v>1714.4999</v>
      </c>
      <c r="E88" s="12">
        <f t="shared" si="60"/>
        <v>1565.4999</v>
      </c>
      <c r="F88" s="12">
        <f t="shared" si="60"/>
        <v>1439.4999</v>
      </c>
      <c r="G88" s="12">
        <f t="shared" si="60"/>
        <v>1333.4999</v>
      </c>
      <c r="H88" s="12">
        <f t="shared" si="60"/>
        <v>1241.4999</v>
      </c>
      <c r="I88" s="12">
        <f t="shared" si="60"/>
        <v>1161.4999</v>
      </c>
      <c r="J88" s="12">
        <f t="shared" si="60"/>
        <v>1090.4999</v>
      </c>
      <c r="K88" s="12">
        <f t="shared" si="60"/>
        <v>1028.4999</v>
      </c>
      <c r="L88" s="12">
        <f t="shared" si="60"/>
        <v>972.49990000000003</v>
      </c>
      <c r="M88" s="12">
        <f t="shared" si="60"/>
        <v>923.49990000000003</v>
      </c>
    </row>
    <row r="89" spans="1:13" x14ac:dyDescent="0.2">
      <c r="A89" s="1" t="s">
        <v>10</v>
      </c>
      <c r="B89">
        <v>0</v>
      </c>
      <c r="C89" s="34">
        <f t="shared" ref="C89:M89" si="61">($B83 / C88) - 1</f>
        <v>5.5687572218926951E-2</v>
      </c>
      <c r="D89" s="34">
        <f t="shared" si="61"/>
        <v>0.16652091959877047</v>
      </c>
      <c r="E89" s="34">
        <f t="shared" si="61"/>
        <v>0.27754719115600079</v>
      </c>
      <c r="F89" s="34">
        <f t="shared" si="61"/>
        <v>0.38937140600009768</v>
      </c>
      <c r="G89" s="34">
        <f t="shared" si="61"/>
        <v>0.49981263590645941</v>
      </c>
      <c r="H89" s="34">
        <f t="shared" si="61"/>
        <v>0.61095462029437142</v>
      </c>
      <c r="I89" s="34">
        <f t="shared" si="61"/>
        <v>0.72191146981588195</v>
      </c>
      <c r="J89" s="34">
        <f t="shared" si="61"/>
        <v>0.83402125942423289</v>
      </c>
      <c r="K89" s="34">
        <f t="shared" si="61"/>
        <v>0.94457967375592355</v>
      </c>
      <c r="L89" s="34">
        <f t="shared" si="61"/>
        <v>1.0565554813938798</v>
      </c>
      <c r="M89" s="34">
        <f t="shared" si="61"/>
        <v>1.1656743005602923</v>
      </c>
    </row>
    <row r="90" spans="1:13" x14ac:dyDescent="0.2">
      <c r="A90" s="8" t="s">
        <v>11</v>
      </c>
      <c r="B90">
        <v>0</v>
      </c>
      <c r="C90" s="32">
        <f t="shared" ref="C90:M90" si="62">CEILING((42500 * C89), 1)</f>
        <v>2367</v>
      </c>
      <c r="D90" s="32">
        <f t="shared" si="62"/>
        <v>7078</v>
      </c>
      <c r="E90" s="32">
        <f t="shared" si="62"/>
        <v>11796</v>
      </c>
      <c r="F90" s="32">
        <f t="shared" si="62"/>
        <v>16549</v>
      </c>
      <c r="G90" s="32">
        <f t="shared" si="62"/>
        <v>21243</v>
      </c>
      <c r="H90" s="32">
        <f t="shared" si="62"/>
        <v>25966</v>
      </c>
      <c r="I90" s="32">
        <f t="shared" si="62"/>
        <v>30682</v>
      </c>
      <c r="J90" s="32">
        <f t="shared" si="62"/>
        <v>35446</v>
      </c>
      <c r="K90" s="32">
        <f t="shared" si="62"/>
        <v>40145</v>
      </c>
      <c r="L90" s="32">
        <f t="shared" si="62"/>
        <v>44904</v>
      </c>
      <c r="M90" s="32">
        <f t="shared" si="62"/>
        <v>49542</v>
      </c>
    </row>
    <row r="91" spans="1:13" x14ac:dyDescent="0.2">
      <c r="I91" s="25"/>
      <c r="J91" s="25"/>
      <c r="K91" s="25"/>
      <c r="L91" s="25"/>
      <c r="M91" s="25"/>
    </row>
    <row r="92" spans="1:13" ht="25.5" x14ac:dyDescent="0.2">
      <c r="A92" s="33" t="s">
        <v>12</v>
      </c>
      <c r="B92" s="20" t="s">
        <v>13</v>
      </c>
      <c r="I92" s="29"/>
      <c r="J92" s="29"/>
      <c r="K92" s="29"/>
      <c r="L92" s="29"/>
      <c r="M92" s="29"/>
    </row>
    <row r="93" spans="1:13" x14ac:dyDescent="0.2">
      <c r="A93" s="16" t="s">
        <v>14</v>
      </c>
      <c r="B93" s="10">
        <f>1.03</f>
        <v>1.03</v>
      </c>
      <c r="C93" s="34">
        <f t="shared" ref="C93:M93" si="63">((C89 + 1) / $B93) - 1</f>
        <v>2.4939390503812442E-2</v>
      </c>
      <c r="D93" s="34">
        <f t="shared" si="63"/>
        <v>0.13254458213472864</v>
      </c>
      <c r="E93" s="34">
        <f t="shared" si="63"/>
        <v>0.24033707879223365</v>
      </c>
      <c r="F93" s="34">
        <f t="shared" si="63"/>
        <v>0.34890427766999776</v>
      </c>
      <c r="G93" s="34">
        <f t="shared" si="63"/>
        <v>0.45612877272471786</v>
      </c>
      <c r="H93" s="34">
        <f t="shared" si="63"/>
        <v>0.56403361193628299</v>
      </c>
      <c r="I93" s="34">
        <f t="shared" si="63"/>
        <v>0.67175870855910857</v>
      </c>
      <c r="J93" s="34">
        <f t="shared" si="63"/>
        <v>0.78060316448954636</v>
      </c>
      <c r="K93" s="34">
        <f t="shared" si="63"/>
        <v>0.88794143083099364</v>
      </c>
      <c r="L93" s="34">
        <f t="shared" si="63"/>
        <v>0.99665580717852409</v>
      </c>
      <c r="M93" s="34">
        <f t="shared" si="63"/>
        <v>1.1025964083109634</v>
      </c>
    </row>
    <row r="94" spans="1:13" x14ac:dyDescent="0.2">
      <c r="A94" s="9" t="s">
        <v>15</v>
      </c>
      <c r="B94" s="10"/>
      <c r="C94" s="24">
        <f t="shared" ref="C94:M94" si="64">CEILING((C93 * 42500), 1)</f>
        <v>1060</v>
      </c>
      <c r="D94" s="24">
        <f t="shared" si="64"/>
        <v>5634</v>
      </c>
      <c r="E94" s="24">
        <f t="shared" si="64"/>
        <v>10215</v>
      </c>
      <c r="F94" s="24">
        <f t="shared" si="64"/>
        <v>14829</v>
      </c>
      <c r="G94" s="24">
        <f t="shared" si="64"/>
        <v>19386</v>
      </c>
      <c r="H94" s="24">
        <f t="shared" si="64"/>
        <v>23972</v>
      </c>
      <c r="I94" s="24">
        <f t="shared" si="64"/>
        <v>28550</v>
      </c>
      <c r="J94" s="24">
        <f t="shared" si="64"/>
        <v>33176</v>
      </c>
      <c r="K94" s="24">
        <f t="shared" si="64"/>
        <v>37738</v>
      </c>
      <c r="L94" s="24">
        <f t="shared" si="64"/>
        <v>42358</v>
      </c>
      <c r="M94" s="24">
        <f t="shared" si="64"/>
        <v>46861</v>
      </c>
    </row>
    <row r="95" spans="1:13" x14ac:dyDescent="0.2">
      <c r="A95" s="16" t="s">
        <v>16</v>
      </c>
      <c r="B95">
        <v>1.05</v>
      </c>
      <c r="C95" s="34">
        <f t="shared" ref="C95:M95" si="65">((C89 + 1) / $B95) - 1</f>
        <v>5.416735446597043E-3</v>
      </c>
      <c r="D95" s="34">
        <f t="shared" si="65"/>
        <v>0.11097230437978145</v>
      </c>
      <c r="E95" s="34">
        <f t="shared" si="65"/>
        <v>0.21671161062476263</v>
      </c>
      <c r="F95" s="34">
        <f t="shared" si="65"/>
        <v>0.32321086285723588</v>
      </c>
      <c r="G95" s="34">
        <f t="shared" si="65"/>
        <v>0.4283929865775804</v>
      </c>
      <c r="H95" s="34">
        <f t="shared" si="65"/>
        <v>0.53424249551844882</v>
      </c>
      <c r="I95" s="34">
        <f t="shared" si="65"/>
        <v>0.63991568553893519</v>
      </c>
      <c r="J95" s="34">
        <f t="shared" si="65"/>
        <v>0.74668691373736462</v>
      </c>
      <c r="K95" s="34">
        <f t="shared" si="65"/>
        <v>0.85198064167230814</v>
      </c>
      <c r="L95" s="34">
        <f t="shared" si="65"/>
        <v>0.95862426799417122</v>
      </c>
      <c r="M95" s="34">
        <f t="shared" si="65"/>
        <v>1.0625469529145639</v>
      </c>
    </row>
    <row r="96" spans="1:13" x14ac:dyDescent="0.2">
      <c r="A96" s="9" t="s">
        <v>15</v>
      </c>
      <c r="C96" s="24">
        <f t="shared" ref="C96:M96" si="66">CEILING((C95 * 42500), 1)</f>
        <v>231</v>
      </c>
      <c r="D96" s="24">
        <f t="shared" si="66"/>
        <v>4717</v>
      </c>
      <c r="E96" s="24">
        <f t="shared" si="66"/>
        <v>9211</v>
      </c>
      <c r="F96" s="24">
        <f t="shared" si="66"/>
        <v>13737</v>
      </c>
      <c r="G96" s="24">
        <f t="shared" si="66"/>
        <v>18207</v>
      </c>
      <c r="H96" s="24">
        <f t="shared" si="66"/>
        <v>22706</v>
      </c>
      <c r="I96" s="24">
        <f t="shared" si="66"/>
        <v>27197</v>
      </c>
      <c r="J96" s="24">
        <f t="shared" si="66"/>
        <v>31735</v>
      </c>
      <c r="K96" s="24">
        <f t="shared" si="66"/>
        <v>36210</v>
      </c>
      <c r="L96" s="24">
        <f t="shared" si="66"/>
        <v>40742</v>
      </c>
      <c r="M96" s="24">
        <f t="shared" si="66"/>
        <v>45159</v>
      </c>
    </row>
    <row r="97" spans="1:13" x14ac:dyDescent="0.2">
      <c r="A97" s="16" t="s">
        <v>18</v>
      </c>
      <c r="B97" s="10">
        <f>1.03 * 1.05</f>
        <v>1.0815000000000001</v>
      </c>
      <c r="C97" s="14" t="s">
        <v>17</v>
      </c>
      <c r="D97" s="34">
        <f t="shared" ref="D97:M97" si="67">((D89 + 1) / $B97) - 1</f>
        <v>7.8613887747360556E-2</v>
      </c>
      <c r="E97" s="34">
        <f t="shared" si="67"/>
        <v>0.18127340837355588</v>
      </c>
      <c r="F97" s="34">
        <f t="shared" si="67"/>
        <v>0.28467074063809283</v>
      </c>
      <c r="G97" s="34">
        <f t="shared" si="67"/>
        <v>0.386789307356874</v>
      </c>
      <c r="H97" s="34">
        <f t="shared" si="67"/>
        <v>0.48955582089169791</v>
      </c>
      <c r="I97" s="34">
        <f t="shared" si="67"/>
        <v>0.59215115100867477</v>
      </c>
      <c r="J97" s="34">
        <f t="shared" si="67"/>
        <v>0.69581253760909179</v>
      </c>
      <c r="K97" s="34">
        <f t="shared" si="67"/>
        <v>0.79803945793427955</v>
      </c>
      <c r="L97" s="34">
        <f t="shared" si="67"/>
        <v>0.90157695921764169</v>
      </c>
      <c r="M97" s="34">
        <f t="shared" si="67"/>
        <v>1.0024727698199647</v>
      </c>
    </row>
    <row r="98" spans="1:13" x14ac:dyDescent="0.2">
      <c r="A98" s="9" t="s">
        <v>15</v>
      </c>
      <c r="B98" s="10"/>
      <c r="C98" s="7" t="s">
        <v>17</v>
      </c>
      <c r="D98" s="24">
        <f t="shared" ref="D98:M98" si="68">CEILING((D97 * 42500), 1)</f>
        <v>3342</v>
      </c>
      <c r="E98" s="24">
        <f t="shared" si="68"/>
        <v>7705</v>
      </c>
      <c r="F98" s="24">
        <f t="shared" si="68"/>
        <v>12099</v>
      </c>
      <c r="G98" s="24">
        <f t="shared" si="68"/>
        <v>16439</v>
      </c>
      <c r="H98" s="24">
        <f t="shared" si="68"/>
        <v>20807</v>
      </c>
      <c r="I98" s="24">
        <f t="shared" si="68"/>
        <v>25167</v>
      </c>
      <c r="J98" s="24">
        <f t="shared" si="68"/>
        <v>29573</v>
      </c>
      <c r="K98" s="24">
        <f t="shared" si="68"/>
        <v>33917</v>
      </c>
      <c r="L98" s="24">
        <f t="shared" si="68"/>
        <v>38318</v>
      </c>
      <c r="M98" s="24">
        <f t="shared" si="68"/>
        <v>42606</v>
      </c>
    </row>
    <row r="99" spans="1:13" x14ac:dyDescent="0.2">
      <c r="A99" s="38" t="s">
        <v>19</v>
      </c>
      <c r="B99" s="10">
        <f>1.3 * 1.03</f>
        <v>1.3390000000000002</v>
      </c>
      <c r="C99" s="37" t="s">
        <v>17</v>
      </c>
      <c r="D99" s="37" t="s">
        <v>17</v>
      </c>
      <c r="E99" s="37" t="s">
        <v>17</v>
      </c>
      <c r="F99" s="4">
        <f t="shared" ref="F99:M99" si="69">((F89 + 1) / $B99) - 1</f>
        <v>3.7618675130767443E-2</v>
      </c>
      <c r="G99" s="4">
        <f t="shared" si="69"/>
        <v>0.12009905594209047</v>
      </c>
      <c r="H99" s="4">
        <f t="shared" si="69"/>
        <v>0.20310277841252522</v>
      </c>
      <c r="I99" s="4">
        <f t="shared" si="69"/>
        <v>0.28596823735316024</v>
      </c>
      <c r="J99" s="4">
        <f t="shared" si="69"/>
        <v>0.3696947419150356</v>
      </c>
      <c r="K99" s="4">
        <f t="shared" si="69"/>
        <v>0.45226263910076425</v>
      </c>
      <c r="L99" s="4">
        <f t="shared" si="69"/>
        <v>0.53588908244501821</v>
      </c>
      <c r="M99" s="4">
        <f t="shared" si="69"/>
        <v>0.61738185254689459</v>
      </c>
    </row>
    <row r="100" spans="1:13" x14ac:dyDescent="0.2">
      <c r="A100" s="26" t="s">
        <v>15</v>
      </c>
      <c r="B100" s="10"/>
      <c r="C100" s="17" t="s">
        <v>17</v>
      </c>
      <c r="D100" s="17" t="s">
        <v>17</v>
      </c>
      <c r="E100" s="17" t="s">
        <v>17</v>
      </c>
      <c r="F100" s="27">
        <f t="shared" ref="F100:M100" si="70">CEILING((F99 * 42500), 1)</f>
        <v>1599</v>
      </c>
      <c r="G100" s="27">
        <f t="shared" si="70"/>
        <v>5105</v>
      </c>
      <c r="H100" s="27">
        <f t="shared" si="70"/>
        <v>8632</v>
      </c>
      <c r="I100" s="27">
        <f t="shared" si="70"/>
        <v>12154</v>
      </c>
      <c r="J100" s="27">
        <f t="shared" si="70"/>
        <v>15713</v>
      </c>
      <c r="K100" s="27">
        <f t="shared" si="70"/>
        <v>19222</v>
      </c>
      <c r="L100" s="27">
        <f t="shared" si="70"/>
        <v>22776</v>
      </c>
      <c r="M100" s="27">
        <f t="shared" si="70"/>
        <v>26239</v>
      </c>
    </row>
    <row r="101" spans="1:13" x14ac:dyDescent="0.2">
      <c r="A101" s="38" t="s">
        <v>20</v>
      </c>
      <c r="B101" s="10">
        <f>1.3 * 1.05</f>
        <v>1.3650000000000002</v>
      </c>
      <c r="C101" s="37" t="s">
        <v>17</v>
      </c>
      <c r="D101" s="37" t="s">
        <v>17</v>
      </c>
      <c r="E101" s="37" t="s">
        <v>17</v>
      </c>
      <c r="F101" s="4">
        <f t="shared" ref="F101:M101" si="71">((F89 + 1) / $B101) - 1</f>
        <v>1.7854509890181225E-2</v>
      </c>
      <c r="G101" s="4">
        <f t="shared" si="71"/>
        <v>9.8763835828907798E-2</v>
      </c>
      <c r="H101" s="4">
        <f t="shared" si="71"/>
        <v>0.18018653501419135</v>
      </c>
      <c r="I101" s="4">
        <f t="shared" si="71"/>
        <v>0.26147360426071908</v>
      </c>
      <c r="J101" s="4">
        <f t="shared" si="71"/>
        <v>0.34360531825951113</v>
      </c>
      <c r="K101" s="4">
        <f t="shared" si="71"/>
        <v>0.42460049359408303</v>
      </c>
      <c r="L101" s="4">
        <f t="shared" si="71"/>
        <v>0.50663405230320846</v>
      </c>
      <c r="M101" s="4">
        <f t="shared" si="71"/>
        <v>0.58657457916504896</v>
      </c>
    </row>
    <row r="102" spans="1:13" x14ac:dyDescent="0.2">
      <c r="A102" s="26" t="s">
        <v>15</v>
      </c>
      <c r="B102" s="10"/>
      <c r="C102" s="17" t="s">
        <v>17</v>
      </c>
      <c r="D102" s="17" t="s">
        <v>17</v>
      </c>
      <c r="E102" s="17" t="s">
        <v>17</v>
      </c>
      <c r="F102" s="27">
        <f t="shared" ref="F102:M102" si="72">CEILING((F101 * 42500), 1)</f>
        <v>759</v>
      </c>
      <c r="G102" s="27">
        <f t="shared" si="72"/>
        <v>4198</v>
      </c>
      <c r="H102" s="27">
        <f t="shared" si="72"/>
        <v>7658</v>
      </c>
      <c r="I102" s="27">
        <f t="shared" si="72"/>
        <v>11113</v>
      </c>
      <c r="J102" s="27">
        <f t="shared" si="72"/>
        <v>14604</v>
      </c>
      <c r="K102" s="27">
        <f t="shared" si="72"/>
        <v>18046</v>
      </c>
      <c r="L102" s="27">
        <f t="shared" si="72"/>
        <v>21532</v>
      </c>
      <c r="M102" s="27">
        <f t="shared" si="72"/>
        <v>24930</v>
      </c>
    </row>
    <row r="103" spans="1:13" ht="25.5" x14ac:dyDescent="0.2">
      <c r="A103" s="38" t="s">
        <v>21</v>
      </c>
      <c r="B103" s="10">
        <f>(1.3 * 1.03) * 1.05</f>
        <v>1.4059500000000003</v>
      </c>
      <c r="C103" s="37" t="s">
        <v>17</v>
      </c>
      <c r="D103" s="37" t="s">
        <v>17</v>
      </c>
      <c r="E103" s="37" t="s">
        <v>17</v>
      </c>
      <c r="F103" s="37" t="s">
        <v>17</v>
      </c>
      <c r="G103" s="4">
        <f t="shared" ref="G103:M103" si="73">((G89 + 1) / $B103) - 1</f>
        <v>6.6761005659133676E-2</v>
      </c>
      <c r="H103" s="4">
        <f t="shared" si="73"/>
        <v>0.14581216991669055</v>
      </c>
      <c r="I103" s="4">
        <f t="shared" si="73"/>
        <v>0.22473165462205746</v>
      </c>
      <c r="J103" s="4">
        <f t="shared" si="73"/>
        <v>0.30447118277622431</v>
      </c>
      <c r="K103" s="4">
        <f t="shared" si="73"/>
        <v>0.38310727533406119</v>
      </c>
      <c r="L103" s="4">
        <f t="shared" si="73"/>
        <v>0.46275150709049351</v>
      </c>
      <c r="M103" s="4">
        <f t="shared" si="73"/>
        <v>0.54036366909228062</v>
      </c>
    </row>
    <row r="104" spans="1:13" x14ac:dyDescent="0.2">
      <c r="A104" s="26" t="s">
        <v>15</v>
      </c>
      <c r="C104" s="17" t="s">
        <v>17</v>
      </c>
      <c r="D104" s="17" t="s">
        <v>17</v>
      </c>
      <c r="E104" s="17" t="s">
        <v>17</v>
      </c>
      <c r="F104" s="17" t="s">
        <v>17</v>
      </c>
      <c r="G104" s="27">
        <f t="shared" ref="G104:M104" si="74">CEILING((G103 * 42500), 1)</f>
        <v>2838</v>
      </c>
      <c r="H104" s="27">
        <f t="shared" si="74"/>
        <v>6198</v>
      </c>
      <c r="I104" s="27">
        <f t="shared" si="74"/>
        <v>9552</v>
      </c>
      <c r="J104" s="27">
        <f t="shared" si="74"/>
        <v>12941</v>
      </c>
      <c r="K104" s="27">
        <f t="shared" si="74"/>
        <v>16283</v>
      </c>
      <c r="L104" s="27">
        <f t="shared" si="74"/>
        <v>19667</v>
      </c>
      <c r="M104" s="27">
        <f t="shared" si="74"/>
        <v>22966</v>
      </c>
    </row>
    <row r="106" spans="1:13" ht="25.5" x14ac:dyDescent="0.2">
      <c r="A106" s="11" t="s">
        <v>22</v>
      </c>
      <c r="B106" s="20" t="s">
        <v>13</v>
      </c>
    </row>
    <row r="107" spans="1:13" x14ac:dyDescent="0.2">
      <c r="A107" s="16" t="s">
        <v>14</v>
      </c>
      <c r="B107" s="10">
        <f>1.03 * 1.01</f>
        <v>1.0403</v>
      </c>
      <c r="C107" s="34">
        <f t="shared" ref="C107:M107" si="75">((C89 + 1) / $B107) - 1</f>
        <v>1.4791475746348981E-2</v>
      </c>
      <c r="D107" s="34">
        <f t="shared" si="75"/>
        <v>0.12133126944032546</v>
      </c>
      <c r="E107" s="34">
        <f t="shared" si="75"/>
        <v>0.22805651365567692</v>
      </c>
      <c r="F107" s="34">
        <f t="shared" si="75"/>
        <v>0.33554878977227509</v>
      </c>
      <c r="G107" s="34">
        <f t="shared" si="75"/>
        <v>0.44171165616308694</v>
      </c>
      <c r="H107" s="34">
        <f t="shared" si="75"/>
        <v>0.54854813062998309</v>
      </c>
      <c r="I107" s="34">
        <f t="shared" si="75"/>
        <v>0.65520664213773139</v>
      </c>
      <c r="J107" s="34">
        <f t="shared" si="75"/>
        <v>0.76297343018766983</v>
      </c>
      <c r="K107" s="34">
        <f t="shared" si="75"/>
        <v>0.8692489414168254</v>
      </c>
      <c r="L107" s="34">
        <f t="shared" si="75"/>
        <v>0.97688693780051894</v>
      </c>
      <c r="M107" s="34">
        <f t="shared" si="75"/>
        <v>1.0817786220900629</v>
      </c>
    </row>
    <row r="108" spans="1:13" x14ac:dyDescent="0.2">
      <c r="A108" s="9" t="s">
        <v>15</v>
      </c>
      <c r="B108" s="10"/>
      <c r="C108" s="24">
        <f t="shared" ref="C108:M108" si="76">CEILING((C107 * 42500), 1)</f>
        <v>629</v>
      </c>
      <c r="D108" s="24">
        <f t="shared" si="76"/>
        <v>5157</v>
      </c>
      <c r="E108" s="24">
        <f t="shared" si="76"/>
        <v>9693</v>
      </c>
      <c r="F108" s="24">
        <f t="shared" si="76"/>
        <v>14261</v>
      </c>
      <c r="G108" s="24">
        <f t="shared" si="76"/>
        <v>18773</v>
      </c>
      <c r="H108" s="24">
        <f t="shared" si="76"/>
        <v>23314</v>
      </c>
      <c r="I108" s="24">
        <f t="shared" si="76"/>
        <v>27847</v>
      </c>
      <c r="J108" s="24">
        <f t="shared" si="76"/>
        <v>32427</v>
      </c>
      <c r="K108" s="24">
        <f t="shared" si="76"/>
        <v>36944</v>
      </c>
      <c r="L108" s="24">
        <f t="shared" si="76"/>
        <v>41518</v>
      </c>
      <c r="M108" s="24">
        <f t="shared" si="76"/>
        <v>45976</v>
      </c>
    </row>
    <row r="109" spans="1:13" x14ac:dyDescent="0.2">
      <c r="A109" s="16" t="s">
        <v>16</v>
      </c>
      <c r="B109">
        <f>1.05 * 1.01</f>
        <v>1.0605</v>
      </c>
      <c r="C109" s="14" t="s">
        <v>17</v>
      </c>
      <c r="D109" s="34">
        <f t="shared" ref="D109:M109" si="77">((D89 + 1) / $B109) - 1</f>
        <v>9.9972578593843009E-2</v>
      </c>
      <c r="E109" s="34">
        <f t="shared" si="77"/>
        <v>0.20466496101461651</v>
      </c>
      <c r="F109" s="34">
        <f t="shared" si="77"/>
        <v>0.31010976520518407</v>
      </c>
      <c r="G109" s="34">
        <f t="shared" si="77"/>
        <v>0.41425048175998058</v>
      </c>
      <c r="H109" s="34">
        <f t="shared" si="77"/>
        <v>0.5190519757608405</v>
      </c>
      <c r="I109" s="34">
        <f t="shared" si="77"/>
        <v>0.62367889657320319</v>
      </c>
      <c r="J109" s="34">
        <f t="shared" si="77"/>
        <v>0.72939298389838081</v>
      </c>
      <c r="K109" s="34">
        <f t="shared" si="77"/>
        <v>0.83364419967555259</v>
      </c>
      <c r="L109" s="34">
        <f t="shared" si="77"/>
        <v>0.93923194850908032</v>
      </c>
      <c r="M109" s="34">
        <f t="shared" si="77"/>
        <v>1.042125695955014</v>
      </c>
    </row>
    <row r="110" spans="1:13" x14ac:dyDescent="0.2">
      <c r="A110" s="9" t="s">
        <v>15</v>
      </c>
      <c r="C110" s="7" t="s">
        <v>17</v>
      </c>
      <c r="D110" s="24">
        <f t="shared" ref="D110:M110" si="78">CEILING((D109 * 42500), 1)</f>
        <v>4249</v>
      </c>
      <c r="E110" s="24">
        <f t="shared" si="78"/>
        <v>8699</v>
      </c>
      <c r="F110" s="24">
        <f t="shared" si="78"/>
        <v>13180</v>
      </c>
      <c r="G110" s="24">
        <f t="shared" si="78"/>
        <v>17606</v>
      </c>
      <c r="H110" s="24">
        <f t="shared" si="78"/>
        <v>22060</v>
      </c>
      <c r="I110" s="24">
        <f t="shared" si="78"/>
        <v>26507</v>
      </c>
      <c r="J110" s="24">
        <f t="shared" si="78"/>
        <v>31000</v>
      </c>
      <c r="K110" s="24">
        <f t="shared" si="78"/>
        <v>35430</v>
      </c>
      <c r="L110" s="24">
        <f t="shared" si="78"/>
        <v>39918</v>
      </c>
      <c r="M110" s="24">
        <f t="shared" si="78"/>
        <v>44291</v>
      </c>
    </row>
    <row r="111" spans="1:13" x14ac:dyDescent="0.2">
      <c r="A111" s="16" t="s">
        <v>18</v>
      </c>
      <c r="B111" s="10">
        <f>(1.03 * 1.05) * 1.01</f>
        <v>1.0923150000000001</v>
      </c>
      <c r="C111" s="14" t="s">
        <v>17</v>
      </c>
      <c r="D111" s="34">
        <f t="shared" ref="D111:M111" si="79">((D89 + 1) / $B111) - 1</f>
        <v>6.7934542324119329E-2</v>
      </c>
      <c r="E111" s="34">
        <f t="shared" si="79"/>
        <v>0.16957763205302556</v>
      </c>
      <c r="F111" s="34">
        <f t="shared" si="79"/>
        <v>0.27195122835454755</v>
      </c>
      <c r="G111" s="34">
        <f t="shared" si="79"/>
        <v>0.37305872015532082</v>
      </c>
      <c r="H111" s="34">
        <f t="shared" si="79"/>
        <v>0.47480774345712651</v>
      </c>
      <c r="I111" s="34">
        <f t="shared" si="79"/>
        <v>0.57638727822641056</v>
      </c>
      <c r="J111" s="34">
        <f t="shared" si="79"/>
        <v>0.67902231446444716</v>
      </c>
      <c r="K111" s="34">
        <f t="shared" si="79"/>
        <v>0.78023708706364303</v>
      </c>
      <c r="L111" s="34">
        <f t="shared" si="79"/>
        <v>0.88274946457192249</v>
      </c>
      <c r="M111" s="34">
        <f t="shared" si="79"/>
        <v>0.98264630675244047</v>
      </c>
    </row>
    <row r="112" spans="1:13" x14ac:dyDescent="0.2">
      <c r="A112" s="9" t="s">
        <v>15</v>
      </c>
      <c r="B112" s="10"/>
      <c r="C112" s="7" t="s">
        <v>17</v>
      </c>
      <c r="D112" s="24">
        <f t="shared" ref="D112:M112" si="80">CEILING((D111 * 42500), 1)</f>
        <v>2888</v>
      </c>
      <c r="E112" s="24">
        <f t="shared" si="80"/>
        <v>7208</v>
      </c>
      <c r="F112" s="24">
        <f t="shared" si="80"/>
        <v>11558</v>
      </c>
      <c r="G112" s="24">
        <f t="shared" si="80"/>
        <v>15855</v>
      </c>
      <c r="H112" s="24">
        <f t="shared" si="80"/>
        <v>20180</v>
      </c>
      <c r="I112" s="24">
        <f t="shared" si="80"/>
        <v>24497</v>
      </c>
      <c r="J112" s="24">
        <f t="shared" si="80"/>
        <v>28859</v>
      </c>
      <c r="K112" s="24">
        <f t="shared" si="80"/>
        <v>33161</v>
      </c>
      <c r="L112" s="24">
        <f t="shared" si="80"/>
        <v>37517</v>
      </c>
      <c r="M112" s="24">
        <f t="shared" si="80"/>
        <v>41763</v>
      </c>
    </row>
    <row r="113" spans="1:13" x14ac:dyDescent="0.2">
      <c r="A113" s="38" t="s">
        <v>19</v>
      </c>
      <c r="B113" s="10">
        <f>(1.3 * 1.03) * 1.01</f>
        <v>1.3523900000000002</v>
      </c>
      <c r="C113" s="37" t="s">
        <v>17</v>
      </c>
      <c r="D113" s="37" t="s">
        <v>17</v>
      </c>
      <c r="E113" s="37" t="s">
        <v>17</v>
      </c>
      <c r="F113" s="4">
        <f t="shared" ref="F113:M113" si="81">((F89 + 1) / $B113) - 1</f>
        <v>2.7345222901749899E-2</v>
      </c>
      <c r="G113" s="4">
        <f t="shared" si="81"/>
        <v>0.10900896627929746</v>
      </c>
      <c r="H113" s="4">
        <f t="shared" si="81"/>
        <v>0.19119086971537147</v>
      </c>
      <c r="I113" s="4">
        <f t="shared" si="81"/>
        <v>0.27323587856748555</v>
      </c>
      <c r="J113" s="4">
        <f t="shared" si="81"/>
        <v>0.35613340783666891</v>
      </c>
      <c r="K113" s="4">
        <f t="shared" si="81"/>
        <v>0.43788380108986558</v>
      </c>
      <c r="L113" s="4">
        <f t="shared" si="81"/>
        <v>0.52068225984655281</v>
      </c>
      <c r="M113" s="4">
        <f t="shared" si="81"/>
        <v>0.60136817083850969</v>
      </c>
    </row>
    <row r="114" spans="1:13" x14ac:dyDescent="0.2">
      <c r="A114" s="26" t="s">
        <v>15</v>
      </c>
      <c r="B114" s="10"/>
      <c r="C114" s="17" t="s">
        <v>17</v>
      </c>
      <c r="D114" s="17" t="s">
        <v>17</v>
      </c>
      <c r="E114" s="17" t="s">
        <v>17</v>
      </c>
      <c r="F114" s="27">
        <f t="shared" ref="F114:M114" si="82">CEILING((F113 * 42500), 1)</f>
        <v>1163</v>
      </c>
      <c r="G114" s="27">
        <f t="shared" si="82"/>
        <v>4633</v>
      </c>
      <c r="H114" s="27">
        <f t="shared" si="82"/>
        <v>8126</v>
      </c>
      <c r="I114" s="27">
        <f t="shared" si="82"/>
        <v>11613</v>
      </c>
      <c r="J114" s="27">
        <f t="shared" si="82"/>
        <v>15136</v>
      </c>
      <c r="K114" s="27">
        <f t="shared" si="82"/>
        <v>18611</v>
      </c>
      <c r="L114" s="27">
        <f t="shared" si="82"/>
        <v>22129</v>
      </c>
      <c r="M114" s="27">
        <f t="shared" si="82"/>
        <v>25559</v>
      </c>
    </row>
    <row r="115" spans="1:13" x14ac:dyDescent="0.2">
      <c r="A115" s="38" t="s">
        <v>20</v>
      </c>
      <c r="B115" s="10">
        <f>(1.3 * 1.05) * 1.01</f>
        <v>1.3786500000000002</v>
      </c>
      <c r="C115" s="37" t="s">
        <v>17</v>
      </c>
      <c r="D115" s="37" t="s">
        <v>17</v>
      </c>
      <c r="E115" s="37" t="s">
        <v>17</v>
      </c>
      <c r="F115" s="4">
        <f t="shared" ref="F115:M115" si="83">((F89 + 1) / $B115) - 1</f>
        <v>7.7767424655261763E-3</v>
      </c>
      <c r="G115" s="4">
        <f t="shared" si="83"/>
        <v>8.7884985969215679E-2</v>
      </c>
      <c r="H115" s="4">
        <f t="shared" si="83"/>
        <v>0.16850151981603112</v>
      </c>
      <c r="I115" s="4">
        <f t="shared" si="83"/>
        <v>0.24898376659477162</v>
      </c>
      <c r="J115" s="4">
        <f t="shared" si="83"/>
        <v>0.33030229530644672</v>
      </c>
      <c r="K115" s="4">
        <f t="shared" si="83"/>
        <v>0.4104955382119635</v>
      </c>
      <c r="L115" s="4">
        <f t="shared" si="83"/>
        <v>0.49171688346852327</v>
      </c>
      <c r="M115" s="4">
        <f t="shared" si="83"/>
        <v>0.57086591996539515</v>
      </c>
    </row>
    <row r="116" spans="1:13" x14ac:dyDescent="0.2">
      <c r="A116" s="26" t="s">
        <v>15</v>
      </c>
      <c r="B116" s="10"/>
      <c r="C116" s="17" t="s">
        <v>17</v>
      </c>
      <c r="D116" s="17" t="s">
        <v>17</v>
      </c>
      <c r="E116" s="17" t="s">
        <v>17</v>
      </c>
      <c r="F116" s="27">
        <f t="shared" ref="F116:M116" si="84">CEILING((F115 * 42500), 1)</f>
        <v>331</v>
      </c>
      <c r="G116" s="27">
        <f t="shared" si="84"/>
        <v>3736</v>
      </c>
      <c r="H116" s="27">
        <f t="shared" si="84"/>
        <v>7162</v>
      </c>
      <c r="I116" s="27">
        <f t="shared" si="84"/>
        <v>10582</v>
      </c>
      <c r="J116" s="27">
        <f t="shared" si="84"/>
        <v>14038</v>
      </c>
      <c r="K116" s="27">
        <f t="shared" si="84"/>
        <v>17447</v>
      </c>
      <c r="L116" s="27">
        <f t="shared" si="84"/>
        <v>20898</v>
      </c>
      <c r="M116" s="27">
        <f t="shared" si="84"/>
        <v>24262</v>
      </c>
    </row>
    <row r="117" spans="1:13" ht="25.5" x14ac:dyDescent="0.2">
      <c r="A117" s="38" t="s">
        <v>21</v>
      </c>
      <c r="B117" s="10">
        <f>((1.3 * 1.03) * 1.05) * 1.01</f>
        <v>1.4200095000000004</v>
      </c>
      <c r="C117" s="37" t="s">
        <v>17</v>
      </c>
      <c r="D117" s="37" t="s">
        <v>17</v>
      </c>
      <c r="E117" s="37" t="s">
        <v>17</v>
      </c>
      <c r="F117" s="37" t="s">
        <v>17</v>
      </c>
      <c r="G117" s="4">
        <f t="shared" ref="G117:M117" si="85">((G89 + 1) / $B117) - 1</f>
        <v>5.6199015504092786E-2</v>
      </c>
      <c r="H117" s="4">
        <f t="shared" si="85"/>
        <v>0.13446749496702037</v>
      </c>
      <c r="I117" s="4">
        <f t="shared" si="85"/>
        <v>0.21260559863570028</v>
      </c>
      <c r="J117" s="4">
        <f t="shared" si="85"/>
        <v>0.291555626511113</v>
      </c>
      <c r="K117" s="4">
        <f t="shared" si="85"/>
        <v>0.36941314389510982</v>
      </c>
      <c r="L117" s="4">
        <f t="shared" si="85"/>
        <v>0.44826881890147874</v>
      </c>
      <c r="M117" s="4">
        <f t="shared" si="85"/>
        <v>0.52511254365572335</v>
      </c>
    </row>
    <row r="118" spans="1:13" x14ac:dyDescent="0.2">
      <c r="A118" s="26" t="s">
        <v>15</v>
      </c>
      <c r="C118" s="17" t="s">
        <v>17</v>
      </c>
      <c r="D118" s="17" t="s">
        <v>17</v>
      </c>
      <c r="E118" s="17" t="s">
        <v>17</v>
      </c>
      <c r="F118" s="17" t="s">
        <v>17</v>
      </c>
      <c r="G118" s="27">
        <f t="shared" ref="G118:M118" si="86">CEILING((G117 * 42500), 1)</f>
        <v>2389</v>
      </c>
      <c r="H118" s="27">
        <f t="shared" si="86"/>
        <v>5715</v>
      </c>
      <c r="I118" s="27">
        <f t="shared" si="86"/>
        <v>9036</v>
      </c>
      <c r="J118" s="27">
        <f t="shared" si="86"/>
        <v>12392</v>
      </c>
      <c r="K118" s="27">
        <f t="shared" si="86"/>
        <v>15701</v>
      </c>
      <c r="L118" s="27">
        <f t="shared" si="86"/>
        <v>19052</v>
      </c>
      <c r="M118" s="27">
        <f t="shared" si="86"/>
        <v>22318</v>
      </c>
    </row>
    <row r="119" spans="1:13" x14ac:dyDescent="0.2">
      <c r="A119" s="18"/>
      <c r="B119" s="10"/>
      <c r="C119" s="15"/>
      <c r="D119" s="15"/>
      <c r="E119" s="22"/>
      <c r="F119" s="22"/>
      <c r="G119" s="22"/>
      <c r="H119" s="22"/>
      <c r="I119" s="22"/>
      <c r="J119" s="22"/>
      <c r="K119" s="22"/>
      <c r="L119" s="22"/>
    </row>
    <row r="120" spans="1:13" x14ac:dyDescent="0.2">
      <c r="A120" s="18"/>
      <c r="B120" s="10"/>
      <c r="C120" s="15"/>
      <c r="D120" s="15"/>
      <c r="E120" s="22"/>
      <c r="F120" s="22"/>
      <c r="G120" s="22"/>
      <c r="H120" s="22"/>
      <c r="I120" s="22"/>
      <c r="J120" s="22"/>
      <c r="K120" s="22"/>
      <c r="L120" s="22"/>
    </row>
  </sheetData>
  <phoneticPr fontId="1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workbookViewId="0"/>
  </sheetViews>
  <sheetFormatPr defaultColWidth="17.140625" defaultRowHeight="12.75" customHeight="1" x14ac:dyDescent="0.2"/>
  <cols>
    <col min="1" max="1" width="28.42578125" customWidth="1"/>
    <col min="2" max="2" width="13.5703125" customWidth="1"/>
    <col min="3" max="3" width="11.28515625" customWidth="1"/>
    <col min="4" max="4" width="12.5703125" customWidth="1"/>
    <col min="5" max="5" width="12" customWidth="1"/>
    <col min="6" max="6" width="13.140625" customWidth="1"/>
    <col min="7" max="7" width="12.5703125" customWidth="1"/>
    <col min="8" max="8" width="13" customWidth="1"/>
    <col min="9" max="9" width="12.28515625" customWidth="1"/>
    <col min="10" max="10" width="12" customWidth="1"/>
    <col min="11" max="11" width="11.42578125" customWidth="1"/>
    <col min="12" max="12" width="11.28515625" customWidth="1"/>
  </cols>
  <sheetData>
    <row r="1" spans="1:12" ht="1.5" customHeight="1" x14ac:dyDescent="0.2">
      <c r="A1" s="30" t="s">
        <v>25</v>
      </c>
      <c r="C1" s="21"/>
      <c r="D1" s="21"/>
      <c r="E1" s="21"/>
      <c r="F1" s="21"/>
      <c r="G1" s="21"/>
      <c r="H1" s="39"/>
      <c r="I1" s="5"/>
      <c r="J1" s="5"/>
      <c r="K1" s="5"/>
    </row>
    <row r="2" spans="1:12" x14ac:dyDescent="0.2">
      <c r="A2" s="6" t="s">
        <v>1</v>
      </c>
      <c r="B2" s="6" t="s">
        <v>26</v>
      </c>
      <c r="H2" s="39"/>
      <c r="I2" s="5"/>
      <c r="J2" s="5"/>
      <c r="K2" s="5"/>
    </row>
    <row r="3" spans="1:12" x14ac:dyDescent="0.2">
      <c r="A3" s="6" t="s">
        <v>3</v>
      </c>
      <c r="B3" s="6" t="s">
        <v>4</v>
      </c>
      <c r="C3" s="21"/>
      <c r="D3" s="21"/>
      <c r="E3" s="21"/>
      <c r="F3" s="21"/>
      <c r="G3" s="21"/>
      <c r="H3" s="39"/>
      <c r="I3" s="5"/>
      <c r="J3" s="5"/>
      <c r="K3" s="5"/>
    </row>
    <row r="4" spans="1:12" x14ac:dyDescent="0.2">
      <c r="A4" s="3" t="s">
        <v>5</v>
      </c>
      <c r="B4" s="6">
        <f>B2 / B3</f>
        <v>9</v>
      </c>
      <c r="H4" s="39"/>
      <c r="I4" s="5"/>
      <c r="J4" s="5"/>
      <c r="K4" s="5"/>
    </row>
    <row r="5" spans="1:12" x14ac:dyDescent="0.2">
      <c r="C5" s="21"/>
      <c r="D5" s="21"/>
      <c r="E5" s="21"/>
      <c r="F5" s="21"/>
      <c r="G5" s="21"/>
      <c r="H5" s="39"/>
      <c r="I5" s="39"/>
      <c r="J5" s="5"/>
      <c r="K5" s="5"/>
    </row>
    <row r="6" spans="1:12" x14ac:dyDescent="0.2">
      <c r="A6" s="35" t="s">
        <v>6</v>
      </c>
      <c r="B6" s="31" t="s">
        <v>7</v>
      </c>
      <c r="C6" s="2">
        <f>B4 + 1</f>
        <v>10</v>
      </c>
      <c r="D6" s="2">
        <f>B4 + 2</f>
        <v>11</v>
      </c>
      <c r="E6" s="2">
        <f>B4 + 3</f>
        <v>12</v>
      </c>
      <c r="F6" s="2">
        <f>B4 + 4</f>
        <v>13</v>
      </c>
      <c r="G6" s="2">
        <f>B4 + 5</f>
        <v>14</v>
      </c>
      <c r="H6" s="13">
        <f>B4 + 6</f>
        <v>15</v>
      </c>
      <c r="I6" s="13">
        <f>B4 + 7</f>
        <v>16</v>
      </c>
      <c r="J6" s="13">
        <f>B4 + 8</f>
        <v>17</v>
      </c>
      <c r="K6" s="13">
        <f>B4 + 9</f>
        <v>18</v>
      </c>
      <c r="L6" s="13">
        <f>B4 + 10</f>
        <v>19</v>
      </c>
    </row>
    <row r="7" spans="1:12" x14ac:dyDescent="0.2">
      <c r="A7" s="8" t="s">
        <v>8</v>
      </c>
      <c r="B7" s="31" t="str">
        <f>B3</f>
        <v>2000</v>
      </c>
      <c r="C7" s="23">
        <f t="shared" ref="C7:L7" si="0">$B2 / (C6 - 0.5)</f>
        <v>1894.7368421052631</v>
      </c>
      <c r="D7" s="23">
        <f t="shared" si="0"/>
        <v>1714.2857142857142</v>
      </c>
      <c r="E7" s="23">
        <f t="shared" si="0"/>
        <v>1565.2173913043478</v>
      </c>
      <c r="F7" s="23">
        <f t="shared" si="0"/>
        <v>1440</v>
      </c>
      <c r="G7" s="23">
        <f t="shared" si="0"/>
        <v>1333.3333333333333</v>
      </c>
      <c r="H7" s="23">
        <f t="shared" si="0"/>
        <v>1241.3793103448277</v>
      </c>
      <c r="I7" s="23">
        <f t="shared" si="0"/>
        <v>1161.2903225806451</v>
      </c>
      <c r="J7" s="23">
        <f t="shared" si="0"/>
        <v>1090.909090909091</v>
      </c>
      <c r="K7" s="23">
        <f t="shared" si="0"/>
        <v>1028.5714285714287</v>
      </c>
      <c r="L7" s="23">
        <f t="shared" si="0"/>
        <v>972.97297297297303</v>
      </c>
    </row>
    <row r="8" spans="1:12" x14ac:dyDescent="0.2">
      <c r="A8" s="28" t="s">
        <v>9</v>
      </c>
      <c r="B8" s="10">
        <v>0</v>
      </c>
      <c r="C8" s="12">
        <f t="shared" ref="C8:L8" si="1">IF(((MOD($B2, ROUND(C7, 1)) / C7) = 0.5), IF(ISEVEN(($B2 / C7)),( FLOOR((C7 - 1), 1) + 0.4999),( FLOOR(C7, 1) + 0.4999)),( FLOOR(C7, 1) + 0.4999))</f>
        <v>1894.4999</v>
      </c>
      <c r="D8" s="12">
        <f t="shared" si="1"/>
        <v>1714.4999</v>
      </c>
      <c r="E8" s="12">
        <f t="shared" si="1"/>
        <v>1565.4999</v>
      </c>
      <c r="F8" s="12">
        <f t="shared" si="1"/>
        <v>1439.4999</v>
      </c>
      <c r="G8" s="12">
        <f t="shared" si="1"/>
        <v>1333.4999</v>
      </c>
      <c r="H8" s="12">
        <f t="shared" si="1"/>
        <v>1241.4999</v>
      </c>
      <c r="I8" s="12">
        <f t="shared" si="1"/>
        <v>1161.4999</v>
      </c>
      <c r="J8" s="12">
        <f t="shared" si="1"/>
        <v>1090.4999</v>
      </c>
      <c r="K8" s="12">
        <f t="shared" si="1"/>
        <v>1028.4999</v>
      </c>
      <c r="L8" s="12">
        <f t="shared" si="1"/>
        <v>972.49990000000003</v>
      </c>
    </row>
    <row r="9" spans="1:12" x14ac:dyDescent="0.2">
      <c r="A9" s="1" t="s">
        <v>10</v>
      </c>
      <c r="B9">
        <v>0</v>
      </c>
      <c r="C9" s="34">
        <f t="shared" ref="C9:L9" si="2">($B3 / C8) - 1</f>
        <v>5.5687572218926951E-2</v>
      </c>
      <c r="D9" s="34">
        <f t="shared" si="2"/>
        <v>0.16652091959877047</v>
      </c>
      <c r="E9" s="34">
        <f t="shared" si="2"/>
        <v>0.27754719115600079</v>
      </c>
      <c r="F9" s="34">
        <f t="shared" si="2"/>
        <v>0.38937140600009768</v>
      </c>
      <c r="G9" s="34">
        <f t="shared" si="2"/>
        <v>0.49981263590645941</v>
      </c>
      <c r="H9" s="34">
        <f t="shared" si="2"/>
        <v>0.61095462029437142</v>
      </c>
      <c r="I9" s="34">
        <f t="shared" si="2"/>
        <v>0.72191146981588195</v>
      </c>
      <c r="J9" s="34">
        <f t="shared" si="2"/>
        <v>0.83402125942423289</v>
      </c>
      <c r="K9" s="34">
        <f t="shared" si="2"/>
        <v>0.94457967375592355</v>
      </c>
      <c r="L9" s="34">
        <f t="shared" si="2"/>
        <v>1.0565554813938798</v>
      </c>
    </row>
    <row r="10" spans="1:12" x14ac:dyDescent="0.2">
      <c r="A10" s="8" t="s">
        <v>11</v>
      </c>
      <c r="B10">
        <v>0</v>
      </c>
      <c r="C10" s="32">
        <f t="shared" ref="C10:L10" si="3">CEILING((42500 * C9), 1)</f>
        <v>2367</v>
      </c>
      <c r="D10" s="32">
        <f t="shared" si="3"/>
        <v>7078</v>
      </c>
      <c r="E10" s="32">
        <f t="shared" si="3"/>
        <v>11796</v>
      </c>
      <c r="F10" s="32">
        <f t="shared" si="3"/>
        <v>16549</v>
      </c>
      <c r="G10" s="32">
        <f t="shared" si="3"/>
        <v>21243</v>
      </c>
      <c r="H10" s="32">
        <f t="shared" si="3"/>
        <v>25966</v>
      </c>
      <c r="I10" s="32">
        <f t="shared" si="3"/>
        <v>30682</v>
      </c>
      <c r="J10" s="32">
        <f t="shared" si="3"/>
        <v>35446</v>
      </c>
      <c r="K10" s="32">
        <f t="shared" si="3"/>
        <v>40145</v>
      </c>
      <c r="L10" s="32">
        <f t="shared" si="3"/>
        <v>44904</v>
      </c>
    </row>
    <row r="11" spans="1:12" x14ac:dyDescent="0.2">
      <c r="I11" s="25"/>
      <c r="J11" s="25"/>
      <c r="K11" s="25"/>
      <c r="L11" s="25"/>
    </row>
    <row r="12" spans="1:12" x14ac:dyDescent="0.2">
      <c r="A12" s="33" t="s">
        <v>12</v>
      </c>
      <c r="B12" s="20" t="s">
        <v>13</v>
      </c>
      <c r="I12" s="29"/>
      <c r="J12" s="29"/>
      <c r="K12" s="29"/>
      <c r="L12" s="29"/>
    </row>
    <row r="13" spans="1:12" x14ac:dyDescent="0.2">
      <c r="A13" s="16" t="s">
        <v>16</v>
      </c>
      <c r="B13">
        <v>1.05</v>
      </c>
      <c r="C13" s="34">
        <f t="shared" ref="C13:L13" si="4">((C9 + 1) / $B13) - 1</f>
        <v>5.416735446597043E-3</v>
      </c>
      <c r="D13" s="34">
        <f t="shared" si="4"/>
        <v>0.11097230437978145</v>
      </c>
      <c r="E13" s="34">
        <f t="shared" si="4"/>
        <v>0.21671161062476263</v>
      </c>
      <c r="F13" s="34">
        <f t="shared" si="4"/>
        <v>0.32321086285723588</v>
      </c>
      <c r="G13" s="34">
        <f t="shared" si="4"/>
        <v>0.4283929865775804</v>
      </c>
      <c r="H13" s="34">
        <f t="shared" si="4"/>
        <v>0.53424249551844882</v>
      </c>
      <c r="I13" s="34">
        <f t="shared" si="4"/>
        <v>0.63991568553893519</v>
      </c>
      <c r="J13" s="34">
        <f t="shared" si="4"/>
        <v>0.74668691373736462</v>
      </c>
      <c r="K13" s="34">
        <f t="shared" si="4"/>
        <v>0.85198064167230814</v>
      </c>
      <c r="L13" s="34">
        <f t="shared" si="4"/>
        <v>0.95862426799417122</v>
      </c>
    </row>
    <row r="14" spans="1:12" x14ac:dyDescent="0.2">
      <c r="A14" s="9" t="s">
        <v>15</v>
      </c>
      <c r="C14" s="24">
        <f t="shared" ref="C14:L14" si="5">CEILING((C13 * 42500), 1)</f>
        <v>231</v>
      </c>
      <c r="D14" s="24">
        <f t="shared" si="5"/>
        <v>4717</v>
      </c>
      <c r="E14" s="24">
        <f t="shared" si="5"/>
        <v>9211</v>
      </c>
      <c r="F14" s="24">
        <f t="shared" si="5"/>
        <v>13737</v>
      </c>
      <c r="G14" s="24">
        <f t="shared" si="5"/>
        <v>18207</v>
      </c>
      <c r="H14" s="24">
        <f t="shared" si="5"/>
        <v>22706</v>
      </c>
      <c r="I14" s="24">
        <f t="shared" si="5"/>
        <v>27197</v>
      </c>
      <c r="J14" s="24">
        <f t="shared" si="5"/>
        <v>31735</v>
      </c>
      <c r="K14" s="24">
        <f t="shared" si="5"/>
        <v>36210</v>
      </c>
      <c r="L14" s="24">
        <f t="shared" si="5"/>
        <v>40742</v>
      </c>
    </row>
    <row r="15" spans="1:12" x14ac:dyDescent="0.2">
      <c r="A15" s="38" t="s">
        <v>27</v>
      </c>
      <c r="B15" s="10">
        <f>1.3</f>
        <v>1.3</v>
      </c>
      <c r="C15" s="37" t="s">
        <v>17</v>
      </c>
      <c r="D15" s="37" t="s">
        <v>17</v>
      </c>
      <c r="E15" s="37" t="s">
        <v>17</v>
      </c>
      <c r="F15" s="4">
        <f t="shared" ref="F15:L15" si="6">((F9 + 1) / $B15) - 1</f>
        <v>6.8747235384690519E-2</v>
      </c>
      <c r="G15" s="4">
        <f t="shared" si="6"/>
        <v>0.15370202762035334</v>
      </c>
      <c r="H15" s="4">
        <f t="shared" si="6"/>
        <v>0.23919586176490104</v>
      </c>
      <c r="I15" s="4">
        <f t="shared" si="6"/>
        <v>0.32454728447375536</v>
      </c>
      <c r="J15" s="4">
        <f t="shared" si="6"/>
        <v>0.41078558417248678</v>
      </c>
      <c r="K15" s="4">
        <f t="shared" si="6"/>
        <v>0.49583051827378721</v>
      </c>
      <c r="L15" s="4">
        <f t="shared" si="6"/>
        <v>0.58196575491836899</v>
      </c>
    </row>
    <row r="16" spans="1:12" x14ac:dyDescent="0.2">
      <c r="A16" s="26" t="s">
        <v>15</v>
      </c>
      <c r="B16" s="10"/>
      <c r="C16" s="17" t="s">
        <v>17</v>
      </c>
      <c r="D16" s="17" t="s">
        <v>17</v>
      </c>
      <c r="E16" s="17" t="s">
        <v>17</v>
      </c>
      <c r="F16" s="27">
        <f t="shared" ref="F16:L16" si="7">CEILING((F15 * 42500), 1)</f>
        <v>2922</v>
      </c>
      <c r="G16" s="27">
        <f t="shared" si="7"/>
        <v>6533</v>
      </c>
      <c r="H16" s="27">
        <f t="shared" si="7"/>
        <v>10166</v>
      </c>
      <c r="I16" s="27">
        <f t="shared" si="7"/>
        <v>13794</v>
      </c>
      <c r="J16" s="27">
        <f t="shared" si="7"/>
        <v>17459</v>
      </c>
      <c r="K16" s="27">
        <f t="shared" si="7"/>
        <v>21073</v>
      </c>
      <c r="L16" s="27">
        <f t="shared" si="7"/>
        <v>24734</v>
      </c>
    </row>
    <row r="17" spans="1:12" x14ac:dyDescent="0.2">
      <c r="A17" s="38" t="s">
        <v>20</v>
      </c>
      <c r="B17" s="10">
        <f>1.3 * 1.05</f>
        <v>1.3650000000000002</v>
      </c>
      <c r="C17" s="37" t="s">
        <v>17</v>
      </c>
      <c r="D17" s="37" t="s">
        <v>17</v>
      </c>
      <c r="E17" s="37" t="s">
        <v>17</v>
      </c>
      <c r="F17" s="4">
        <f t="shared" ref="F17:L17" si="8">((F9 + 1) / $B17) - 1</f>
        <v>1.7854509890181225E-2</v>
      </c>
      <c r="G17" s="4">
        <f t="shared" si="8"/>
        <v>9.8763835828907798E-2</v>
      </c>
      <c r="H17" s="4">
        <f t="shared" si="8"/>
        <v>0.18018653501419135</v>
      </c>
      <c r="I17" s="4">
        <f t="shared" si="8"/>
        <v>0.26147360426071908</v>
      </c>
      <c r="J17" s="4">
        <f t="shared" si="8"/>
        <v>0.34360531825951113</v>
      </c>
      <c r="K17" s="4">
        <f t="shared" si="8"/>
        <v>0.42460049359408303</v>
      </c>
      <c r="L17" s="4">
        <f t="shared" si="8"/>
        <v>0.50663405230320846</v>
      </c>
    </row>
    <row r="18" spans="1:12" x14ac:dyDescent="0.2">
      <c r="A18" s="26" t="s">
        <v>15</v>
      </c>
      <c r="B18" s="10"/>
      <c r="C18" s="17" t="s">
        <v>17</v>
      </c>
      <c r="D18" s="17" t="s">
        <v>17</v>
      </c>
      <c r="E18" s="17" t="s">
        <v>17</v>
      </c>
      <c r="F18" s="27">
        <f t="shared" ref="F18:L18" si="9">CEILING((F17 * 42500), 1)</f>
        <v>759</v>
      </c>
      <c r="G18" s="27">
        <f t="shared" si="9"/>
        <v>4198</v>
      </c>
      <c r="H18" s="27">
        <f t="shared" si="9"/>
        <v>7658</v>
      </c>
      <c r="I18" s="27">
        <f t="shared" si="9"/>
        <v>11113</v>
      </c>
      <c r="J18" s="27">
        <f t="shared" si="9"/>
        <v>14604</v>
      </c>
      <c r="K18" s="27">
        <f t="shared" si="9"/>
        <v>18046</v>
      </c>
      <c r="L18" s="27">
        <f t="shared" si="9"/>
        <v>21532</v>
      </c>
    </row>
    <row r="19" spans="1:12" x14ac:dyDescent="0.2">
      <c r="A19" s="18"/>
      <c r="B19" s="10"/>
      <c r="C19" s="15"/>
      <c r="D19" s="15"/>
      <c r="E19" s="25"/>
      <c r="F19" s="25"/>
      <c r="G19" s="25"/>
      <c r="H19" s="25"/>
      <c r="I19" s="25"/>
      <c r="J19" s="25"/>
      <c r="K19" s="25"/>
      <c r="L19" s="25"/>
    </row>
    <row r="20" spans="1:12" x14ac:dyDescent="0.2">
      <c r="A20" s="11" t="s">
        <v>22</v>
      </c>
      <c r="B20" s="20" t="s">
        <v>13</v>
      </c>
    </row>
    <row r="21" spans="1:12" x14ac:dyDescent="0.2">
      <c r="A21" s="16" t="s">
        <v>16</v>
      </c>
      <c r="B21">
        <f>1.05 * 1.01</f>
        <v>1.0605</v>
      </c>
      <c r="C21" s="14" t="s">
        <v>17</v>
      </c>
      <c r="D21" s="34">
        <f t="shared" ref="D21:L21" si="10">((D9 + 1) / $B21) - 1</f>
        <v>9.9972578593843009E-2</v>
      </c>
      <c r="E21" s="34">
        <f t="shared" si="10"/>
        <v>0.20466496101461651</v>
      </c>
      <c r="F21" s="34">
        <f t="shared" si="10"/>
        <v>0.31010976520518407</v>
      </c>
      <c r="G21" s="34">
        <f t="shared" si="10"/>
        <v>0.41425048175998058</v>
      </c>
      <c r="H21" s="34">
        <f t="shared" si="10"/>
        <v>0.5190519757608405</v>
      </c>
      <c r="I21" s="34">
        <f t="shared" si="10"/>
        <v>0.62367889657320319</v>
      </c>
      <c r="J21" s="34">
        <f t="shared" si="10"/>
        <v>0.72939298389838081</v>
      </c>
      <c r="K21" s="34">
        <f t="shared" si="10"/>
        <v>0.83364419967555259</v>
      </c>
      <c r="L21" s="34">
        <f t="shared" si="10"/>
        <v>0.93923194850908032</v>
      </c>
    </row>
    <row r="22" spans="1:12" x14ac:dyDescent="0.2">
      <c r="A22" s="9" t="s">
        <v>15</v>
      </c>
      <c r="C22" s="7" t="s">
        <v>17</v>
      </c>
      <c r="D22" s="24">
        <f t="shared" ref="D22:L22" si="11">CEILING((D21 * 42500), 1)</f>
        <v>4249</v>
      </c>
      <c r="E22" s="24">
        <f t="shared" si="11"/>
        <v>8699</v>
      </c>
      <c r="F22" s="24">
        <f t="shared" si="11"/>
        <v>13180</v>
      </c>
      <c r="G22" s="24">
        <f t="shared" si="11"/>
        <v>17606</v>
      </c>
      <c r="H22" s="24">
        <f t="shared" si="11"/>
        <v>22060</v>
      </c>
      <c r="I22" s="24">
        <f t="shared" si="11"/>
        <v>26507</v>
      </c>
      <c r="J22" s="24">
        <f t="shared" si="11"/>
        <v>31000</v>
      </c>
      <c r="K22" s="24">
        <f t="shared" si="11"/>
        <v>35430</v>
      </c>
      <c r="L22" s="24">
        <f t="shared" si="11"/>
        <v>39918</v>
      </c>
    </row>
    <row r="23" spans="1:12" x14ac:dyDescent="0.2">
      <c r="A23" s="38" t="s">
        <v>27</v>
      </c>
      <c r="B23" s="10">
        <f>1.3 * 1.01</f>
        <v>1.3130000000000002</v>
      </c>
      <c r="C23" s="37" t="s">
        <v>17</v>
      </c>
      <c r="D23" s="37" t="s">
        <v>17</v>
      </c>
      <c r="E23" s="37" t="s">
        <v>17</v>
      </c>
      <c r="F23" s="4">
        <f t="shared" ref="F23:L23" si="12">((F9 + 1) / $B23) - 1</f>
        <v>5.8165579588802307E-2</v>
      </c>
      <c r="G23" s="4">
        <f t="shared" si="12"/>
        <v>0.1422792352676765</v>
      </c>
      <c r="H23" s="4">
        <f t="shared" si="12"/>
        <v>0.2269265958068325</v>
      </c>
      <c r="I23" s="4">
        <f t="shared" si="12"/>
        <v>0.31143295492451006</v>
      </c>
      <c r="J23" s="4">
        <f t="shared" si="12"/>
        <v>0.39681741007176896</v>
      </c>
      <c r="K23" s="4">
        <f t="shared" si="12"/>
        <v>0.4810203151225616</v>
      </c>
      <c r="L23" s="4">
        <f t="shared" si="12"/>
        <v>0.56630272764194944</v>
      </c>
    </row>
    <row r="24" spans="1:12" x14ac:dyDescent="0.2">
      <c r="A24" s="26" t="s">
        <v>15</v>
      </c>
      <c r="B24" s="10"/>
      <c r="C24" s="17" t="s">
        <v>17</v>
      </c>
      <c r="D24" s="17" t="s">
        <v>17</v>
      </c>
      <c r="E24" s="17" t="s">
        <v>17</v>
      </c>
      <c r="F24" s="27">
        <f t="shared" ref="F24:L24" si="13">CEILING((F23 * 42500), 1)</f>
        <v>2473</v>
      </c>
      <c r="G24" s="27">
        <f t="shared" si="13"/>
        <v>6047</v>
      </c>
      <c r="H24" s="27">
        <f t="shared" si="13"/>
        <v>9645</v>
      </c>
      <c r="I24" s="27">
        <f t="shared" si="13"/>
        <v>13236</v>
      </c>
      <c r="J24" s="27">
        <f t="shared" si="13"/>
        <v>16865</v>
      </c>
      <c r="K24" s="27">
        <f t="shared" si="13"/>
        <v>20444</v>
      </c>
      <c r="L24" s="27">
        <f t="shared" si="13"/>
        <v>24068</v>
      </c>
    </row>
    <row r="25" spans="1:12" x14ac:dyDescent="0.2">
      <c r="A25" s="38" t="s">
        <v>20</v>
      </c>
      <c r="B25" s="10">
        <f>(1.3 * 1.05) * 1.01</f>
        <v>1.3786500000000002</v>
      </c>
      <c r="C25" s="37" t="s">
        <v>17</v>
      </c>
      <c r="D25" s="37" t="s">
        <v>17</v>
      </c>
      <c r="E25" s="37" t="s">
        <v>17</v>
      </c>
      <c r="F25" s="4">
        <f t="shared" ref="F25:L25" si="14">((F9 + 1) / $B25) - 1</f>
        <v>7.7767424655261763E-3</v>
      </c>
      <c r="G25" s="4">
        <f t="shared" si="14"/>
        <v>8.7884985969215679E-2</v>
      </c>
      <c r="H25" s="4">
        <f t="shared" si="14"/>
        <v>0.16850151981603112</v>
      </c>
      <c r="I25" s="4">
        <f t="shared" si="14"/>
        <v>0.24898376659477162</v>
      </c>
      <c r="J25" s="4">
        <f t="shared" si="14"/>
        <v>0.33030229530644672</v>
      </c>
      <c r="K25" s="4">
        <f t="shared" si="14"/>
        <v>0.4104955382119635</v>
      </c>
      <c r="L25" s="4">
        <f t="shared" si="14"/>
        <v>0.49171688346852327</v>
      </c>
    </row>
    <row r="26" spans="1:12" x14ac:dyDescent="0.2">
      <c r="A26" s="26" t="s">
        <v>15</v>
      </c>
      <c r="B26" s="10"/>
      <c r="C26" s="17" t="s">
        <v>17</v>
      </c>
      <c r="D26" s="17" t="s">
        <v>17</v>
      </c>
      <c r="E26" s="17" t="s">
        <v>17</v>
      </c>
      <c r="F26" s="27">
        <f t="shared" ref="F26:L26" si="15">CEILING((F25 * 42500), 1)</f>
        <v>331</v>
      </c>
      <c r="G26" s="27">
        <f t="shared" si="15"/>
        <v>3736</v>
      </c>
      <c r="H26" s="27">
        <f t="shared" si="15"/>
        <v>7162</v>
      </c>
      <c r="I26" s="27">
        <f t="shared" si="15"/>
        <v>10582</v>
      </c>
      <c r="J26" s="27">
        <f t="shared" si="15"/>
        <v>14038</v>
      </c>
      <c r="K26" s="27">
        <f t="shared" si="15"/>
        <v>17447</v>
      </c>
      <c r="L26" s="27">
        <f t="shared" si="15"/>
        <v>20898</v>
      </c>
    </row>
    <row r="27" spans="1:12" x14ac:dyDescent="0.2">
      <c r="A27" s="18"/>
      <c r="B27" s="10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12" x14ac:dyDescent="0.2">
      <c r="A28" s="18"/>
      <c r="B28" s="10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12" x14ac:dyDescent="0.2">
      <c r="A29" s="30" t="s">
        <v>28</v>
      </c>
      <c r="C29" s="21"/>
      <c r="D29" s="21"/>
      <c r="E29" s="21"/>
      <c r="F29" s="21"/>
      <c r="G29" s="21"/>
      <c r="H29" s="39"/>
      <c r="I29" s="5"/>
      <c r="J29" s="5"/>
      <c r="K29" s="5"/>
    </row>
    <row r="30" spans="1:12" x14ac:dyDescent="0.2">
      <c r="A30" s="6" t="s">
        <v>1</v>
      </c>
      <c r="B30" s="6" t="s">
        <v>29</v>
      </c>
      <c r="H30" s="39"/>
      <c r="I30" s="5"/>
      <c r="J30" s="5"/>
      <c r="K30" s="5"/>
    </row>
    <row r="31" spans="1:12" x14ac:dyDescent="0.2">
      <c r="A31" s="6" t="s">
        <v>3</v>
      </c>
      <c r="B31" s="6" t="s">
        <v>30</v>
      </c>
      <c r="C31" s="21"/>
      <c r="D31" s="21"/>
      <c r="E31" s="21"/>
      <c r="F31" s="21"/>
      <c r="G31" s="21"/>
      <c r="H31" s="39"/>
      <c r="I31" s="5"/>
      <c r="J31" s="5"/>
      <c r="K31" s="5"/>
    </row>
    <row r="32" spans="1:12" x14ac:dyDescent="0.2">
      <c r="A32" s="3" t="s">
        <v>5</v>
      </c>
      <c r="B32" s="6">
        <f>B30 / B31</f>
        <v>4</v>
      </c>
      <c r="H32" s="39"/>
      <c r="I32" s="5"/>
      <c r="J32" s="5"/>
      <c r="K32" s="5"/>
    </row>
    <row r="33" spans="1:12" x14ac:dyDescent="0.2">
      <c r="C33" s="21"/>
      <c r="D33" s="21"/>
      <c r="E33" s="21"/>
      <c r="F33" s="21"/>
      <c r="G33" s="21"/>
      <c r="H33" s="39"/>
      <c r="I33" s="39"/>
      <c r="J33" s="5"/>
      <c r="K33" s="5"/>
    </row>
    <row r="34" spans="1:12" x14ac:dyDescent="0.2">
      <c r="A34" s="35" t="s">
        <v>6</v>
      </c>
      <c r="B34" s="31" t="s">
        <v>7</v>
      </c>
      <c r="C34" s="2">
        <f>B32 + 1</f>
        <v>5</v>
      </c>
      <c r="D34" s="2">
        <f>B32 + 2</f>
        <v>6</v>
      </c>
      <c r="E34" s="2">
        <f>B32 + 3</f>
        <v>7</v>
      </c>
      <c r="F34" s="2">
        <f>B32 + 4</f>
        <v>8</v>
      </c>
      <c r="G34" s="2">
        <f>B32 + 5</f>
        <v>9</v>
      </c>
      <c r="H34" s="13">
        <f>B32 + 6</f>
        <v>10</v>
      </c>
      <c r="I34" s="13">
        <f>B32 + 7</f>
        <v>11</v>
      </c>
      <c r="J34" s="13">
        <f>B32 + 8</f>
        <v>12</v>
      </c>
      <c r="K34" s="13">
        <f>B32 + 9</f>
        <v>13</v>
      </c>
      <c r="L34" s="13">
        <f>B32 + 10</f>
        <v>14</v>
      </c>
    </row>
    <row r="35" spans="1:12" x14ac:dyDescent="0.2">
      <c r="A35" s="8" t="s">
        <v>8</v>
      </c>
      <c r="B35" s="31" t="str">
        <f>B31</f>
        <v>15000</v>
      </c>
      <c r="C35" s="23">
        <f t="shared" ref="C35:L35" si="16">$B30 / (C34 - 0.5)</f>
        <v>13333.333333333334</v>
      </c>
      <c r="D35" s="23">
        <f t="shared" si="16"/>
        <v>10909.09090909091</v>
      </c>
      <c r="E35" s="23">
        <f t="shared" si="16"/>
        <v>9230.7692307692305</v>
      </c>
      <c r="F35" s="23">
        <f t="shared" si="16"/>
        <v>8000</v>
      </c>
      <c r="G35" s="23">
        <f t="shared" si="16"/>
        <v>7058.8235294117649</v>
      </c>
      <c r="H35" s="23">
        <f t="shared" si="16"/>
        <v>6315.7894736842109</v>
      </c>
      <c r="I35" s="23">
        <f t="shared" si="16"/>
        <v>5714.2857142857147</v>
      </c>
      <c r="J35" s="23">
        <f t="shared" si="16"/>
        <v>5217.391304347826</v>
      </c>
      <c r="K35" s="23">
        <f t="shared" si="16"/>
        <v>4800</v>
      </c>
      <c r="L35" s="23">
        <f t="shared" si="16"/>
        <v>4444.4444444444443</v>
      </c>
    </row>
    <row r="36" spans="1:12" x14ac:dyDescent="0.2">
      <c r="A36" s="28" t="s">
        <v>9</v>
      </c>
      <c r="B36" s="10">
        <v>0</v>
      </c>
      <c r="C36" s="12">
        <f t="shared" ref="C36:L36" si="17">IF(((MOD($B30, ROUND(C35, 1)) / C35) = 0.5), IF(ISEVEN(($B30 / C35)),( FLOOR((C35 - 1), 1) + 0.4999),( FLOOR(C35, 1) + 0.4999)),( FLOOR(C35, 1) + 0.4999))</f>
        <v>13333.499900000001</v>
      </c>
      <c r="D36" s="12">
        <f t="shared" si="17"/>
        <v>10909.499900000001</v>
      </c>
      <c r="E36" s="12">
        <f t="shared" si="17"/>
        <v>9230.4999000000007</v>
      </c>
      <c r="F36" s="12">
        <f t="shared" si="17"/>
        <v>8000.4998999999998</v>
      </c>
      <c r="G36" s="12">
        <f t="shared" si="17"/>
        <v>7058.4998999999998</v>
      </c>
      <c r="H36" s="12">
        <f t="shared" si="17"/>
        <v>6315.4998999999998</v>
      </c>
      <c r="I36" s="12">
        <f t="shared" si="17"/>
        <v>5714.4998999999998</v>
      </c>
      <c r="J36" s="12">
        <f t="shared" si="17"/>
        <v>5217.4998999999998</v>
      </c>
      <c r="K36" s="12">
        <f t="shared" si="17"/>
        <v>4799.4998999999998</v>
      </c>
      <c r="L36" s="12">
        <f t="shared" si="17"/>
        <v>4444.4998999999998</v>
      </c>
    </row>
    <row r="37" spans="1:12" x14ac:dyDescent="0.2">
      <c r="A37" s="1" t="s">
        <v>10</v>
      </c>
      <c r="B37">
        <v>0</v>
      </c>
      <c r="C37" s="34">
        <f t="shared" ref="C37:L37" si="18">($B31 / C36) - 1</f>
        <v>0.12498594611306801</v>
      </c>
      <c r="D37" s="34">
        <f t="shared" si="18"/>
        <v>0.37494845203674276</v>
      </c>
      <c r="E37" s="34">
        <f t="shared" si="18"/>
        <v>0.62504741482094572</v>
      </c>
      <c r="F37" s="34">
        <f t="shared" si="18"/>
        <v>0.87488284325833199</v>
      </c>
      <c r="G37" s="34">
        <f t="shared" si="18"/>
        <v>1.1250974304044403</v>
      </c>
      <c r="H37" s="34">
        <f t="shared" si="18"/>
        <v>1.3751088967636593</v>
      </c>
      <c r="I37" s="34">
        <f t="shared" si="18"/>
        <v>1.6249016121253237</v>
      </c>
      <c r="J37" s="34">
        <f t="shared" si="18"/>
        <v>1.8749401605163425</v>
      </c>
      <c r="K37" s="34">
        <f t="shared" si="18"/>
        <v>2.1253256198630197</v>
      </c>
      <c r="L37" s="34">
        <f t="shared" si="18"/>
        <v>2.3749578889629408</v>
      </c>
    </row>
    <row r="38" spans="1:12" x14ac:dyDescent="0.2">
      <c r="A38" s="8" t="s">
        <v>11</v>
      </c>
      <c r="B38">
        <v>0</v>
      </c>
      <c r="C38" s="32">
        <f t="shared" ref="C38:L38" si="19">CEILING((42500 * C37), 1)</f>
        <v>5312</v>
      </c>
      <c r="D38" s="32">
        <f t="shared" si="19"/>
        <v>15936</v>
      </c>
      <c r="E38" s="32">
        <f t="shared" si="19"/>
        <v>26565</v>
      </c>
      <c r="F38" s="32">
        <f t="shared" si="19"/>
        <v>37183</v>
      </c>
      <c r="G38" s="32">
        <f t="shared" si="19"/>
        <v>47817</v>
      </c>
      <c r="H38" s="32">
        <f t="shared" si="19"/>
        <v>58443</v>
      </c>
      <c r="I38" s="32">
        <f t="shared" si="19"/>
        <v>69059</v>
      </c>
      <c r="J38" s="32">
        <f t="shared" si="19"/>
        <v>79685</v>
      </c>
      <c r="K38" s="32">
        <f t="shared" si="19"/>
        <v>90327</v>
      </c>
      <c r="L38" s="32">
        <f t="shared" si="19"/>
        <v>100936</v>
      </c>
    </row>
    <row r="39" spans="1:12" x14ac:dyDescent="0.2">
      <c r="I39" s="25"/>
      <c r="J39" s="25"/>
      <c r="K39" s="25"/>
      <c r="L39" s="25"/>
    </row>
    <row r="40" spans="1:12" x14ac:dyDescent="0.2">
      <c r="A40" s="33" t="s">
        <v>12</v>
      </c>
      <c r="B40" s="20" t="s">
        <v>13</v>
      </c>
      <c r="I40" s="29"/>
      <c r="J40" s="29"/>
      <c r="K40" s="29"/>
      <c r="L40" s="29"/>
    </row>
    <row r="41" spans="1:12" x14ac:dyDescent="0.2">
      <c r="A41" s="16" t="s">
        <v>16</v>
      </c>
      <c r="B41">
        <v>1.05</v>
      </c>
      <c r="C41" s="34">
        <f t="shared" ref="C41:L41" si="20">((C37 + 1) / $B41) - 1</f>
        <v>7.1415186774350436E-2</v>
      </c>
      <c r="D41" s="34">
        <f t="shared" si="20"/>
        <v>0.30947471622546918</v>
      </c>
      <c r="E41" s="34">
        <f t="shared" si="20"/>
        <v>0.54766420459137688</v>
      </c>
      <c r="F41" s="34">
        <f t="shared" si="20"/>
        <v>0.78560270786507802</v>
      </c>
      <c r="G41" s="34">
        <f t="shared" si="20"/>
        <v>1.0239023146708957</v>
      </c>
      <c r="H41" s="34">
        <f t="shared" si="20"/>
        <v>1.262008473108247</v>
      </c>
      <c r="I41" s="34">
        <f t="shared" si="20"/>
        <v>1.4999062972622128</v>
      </c>
      <c r="J41" s="34">
        <f t="shared" si="20"/>
        <v>1.7380382481108021</v>
      </c>
      <c r="K41" s="34">
        <f t="shared" si="20"/>
        <v>1.9765005903457329</v>
      </c>
      <c r="L41" s="34">
        <f t="shared" si="20"/>
        <v>2.2142456085361339</v>
      </c>
    </row>
    <row r="42" spans="1:12" x14ac:dyDescent="0.2">
      <c r="A42" s="9" t="s">
        <v>15</v>
      </c>
      <c r="C42" s="24">
        <f t="shared" ref="C42:L42" si="21">CEILING((C41 * 42500), 1)</f>
        <v>3036</v>
      </c>
      <c r="D42" s="24">
        <f t="shared" si="21"/>
        <v>13153</v>
      </c>
      <c r="E42" s="24">
        <f t="shared" si="21"/>
        <v>23276</v>
      </c>
      <c r="F42" s="24">
        <f t="shared" si="21"/>
        <v>33389</v>
      </c>
      <c r="G42" s="24">
        <f t="shared" si="21"/>
        <v>43516</v>
      </c>
      <c r="H42" s="24">
        <f t="shared" si="21"/>
        <v>53636</v>
      </c>
      <c r="I42" s="24">
        <f t="shared" si="21"/>
        <v>63747</v>
      </c>
      <c r="J42" s="24">
        <f t="shared" si="21"/>
        <v>73867</v>
      </c>
      <c r="K42" s="24">
        <f t="shared" si="21"/>
        <v>84002</v>
      </c>
      <c r="L42" s="24">
        <f t="shared" si="21"/>
        <v>94106</v>
      </c>
    </row>
    <row r="43" spans="1:12" x14ac:dyDescent="0.2">
      <c r="A43" s="38" t="s">
        <v>27</v>
      </c>
      <c r="B43" s="10">
        <f>1.3</f>
        <v>1.3</v>
      </c>
      <c r="C43" s="37" t="s">
        <v>17</v>
      </c>
      <c r="D43" s="4">
        <f t="shared" ref="D43:L43" si="22">((D37 + 1) / $B43) - 1</f>
        <v>5.7652655412879117E-2</v>
      </c>
      <c r="E43" s="4">
        <f t="shared" si="22"/>
        <v>0.25003647293918907</v>
      </c>
      <c r="F43" s="4">
        <f t="shared" si="22"/>
        <v>0.44221757173717835</v>
      </c>
      <c r="G43" s="4">
        <f t="shared" si="22"/>
        <v>0.63469033108033868</v>
      </c>
      <c r="H43" s="4">
        <f t="shared" si="22"/>
        <v>0.82700684366435318</v>
      </c>
      <c r="I43" s="4">
        <f t="shared" si="22"/>
        <v>1.0191550862502488</v>
      </c>
      <c r="J43" s="4">
        <f t="shared" si="22"/>
        <v>1.211492431166417</v>
      </c>
      <c r="K43" s="4">
        <f t="shared" si="22"/>
        <v>1.4040966306638611</v>
      </c>
      <c r="L43" s="4">
        <f t="shared" si="22"/>
        <v>1.5961214530484158</v>
      </c>
    </row>
    <row r="44" spans="1:12" x14ac:dyDescent="0.2">
      <c r="A44" s="26" t="s">
        <v>15</v>
      </c>
      <c r="B44" s="10"/>
      <c r="C44" s="17" t="s">
        <v>17</v>
      </c>
      <c r="D44" s="27">
        <f t="shared" ref="D44:L44" si="23">CEILING((D43 * 42500), 1)</f>
        <v>2451</v>
      </c>
      <c r="E44" s="27">
        <f t="shared" si="23"/>
        <v>10627</v>
      </c>
      <c r="F44" s="27">
        <f t="shared" si="23"/>
        <v>18795</v>
      </c>
      <c r="G44" s="27">
        <f t="shared" si="23"/>
        <v>26975</v>
      </c>
      <c r="H44" s="27">
        <f t="shared" si="23"/>
        <v>35148</v>
      </c>
      <c r="I44" s="27">
        <f t="shared" si="23"/>
        <v>43315</v>
      </c>
      <c r="J44" s="27">
        <f t="shared" si="23"/>
        <v>51489</v>
      </c>
      <c r="K44" s="27">
        <f t="shared" si="23"/>
        <v>59675</v>
      </c>
      <c r="L44" s="27">
        <f t="shared" si="23"/>
        <v>67836</v>
      </c>
    </row>
    <row r="45" spans="1:12" x14ac:dyDescent="0.2">
      <c r="A45" s="38" t="s">
        <v>20</v>
      </c>
      <c r="B45" s="10">
        <f>1.3 * 1.05</f>
        <v>1.3650000000000002</v>
      </c>
      <c r="C45" s="37" t="s">
        <v>17</v>
      </c>
      <c r="D45" s="4">
        <f t="shared" ref="D45:L45" si="24">((D37 + 1) / $B45) - 1</f>
        <v>7.2882432503609262E-3</v>
      </c>
      <c r="E45" s="4">
        <f t="shared" si="24"/>
        <v>0.19051092660875124</v>
      </c>
      <c r="F45" s="4">
        <f t="shared" si="24"/>
        <v>0.37354054451159824</v>
      </c>
      <c r="G45" s="4">
        <f t="shared" si="24"/>
        <v>0.55684793436222702</v>
      </c>
      <c r="H45" s="4">
        <f t="shared" si="24"/>
        <v>0.74000651777557436</v>
      </c>
      <c r="I45" s="4">
        <f t="shared" si="24"/>
        <v>0.92300484404785599</v>
      </c>
      <c r="J45" s="4">
        <f t="shared" si="24"/>
        <v>1.1061832677775398</v>
      </c>
      <c r="K45" s="4">
        <f t="shared" si="24"/>
        <v>1.2896158387274865</v>
      </c>
      <c r="L45" s="4">
        <f t="shared" si="24"/>
        <v>1.4724966219508722</v>
      </c>
    </row>
    <row r="46" spans="1:12" x14ac:dyDescent="0.2">
      <c r="A46" s="26" t="s">
        <v>15</v>
      </c>
      <c r="B46" s="10"/>
      <c r="C46" s="17" t="s">
        <v>17</v>
      </c>
      <c r="D46" s="27">
        <f t="shared" ref="D46:L46" si="25">CEILING((D45 * 42500), 1)</f>
        <v>310</v>
      </c>
      <c r="E46" s="27">
        <f t="shared" si="25"/>
        <v>8097</v>
      </c>
      <c r="F46" s="27">
        <f t="shared" si="25"/>
        <v>15876</v>
      </c>
      <c r="G46" s="27">
        <f t="shared" si="25"/>
        <v>23667</v>
      </c>
      <c r="H46" s="27">
        <f t="shared" si="25"/>
        <v>31451</v>
      </c>
      <c r="I46" s="27">
        <f t="shared" si="25"/>
        <v>39228</v>
      </c>
      <c r="J46" s="27">
        <f t="shared" si="25"/>
        <v>47013</v>
      </c>
      <c r="K46" s="27">
        <f t="shared" si="25"/>
        <v>54809</v>
      </c>
      <c r="L46" s="27">
        <f t="shared" si="25"/>
        <v>62582</v>
      </c>
    </row>
    <row r="47" spans="1:12" x14ac:dyDescent="0.2">
      <c r="A47" s="18"/>
      <c r="B47" s="10"/>
      <c r="C47" s="15"/>
      <c r="D47" s="15"/>
      <c r="E47" s="25"/>
      <c r="F47" s="25"/>
      <c r="G47" s="25"/>
      <c r="H47" s="25"/>
      <c r="I47" s="25"/>
      <c r="J47" s="25"/>
      <c r="K47" s="25"/>
      <c r="L47" s="25"/>
    </row>
    <row r="48" spans="1:12" x14ac:dyDescent="0.2">
      <c r="A48" s="11" t="s">
        <v>22</v>
      </c>
      <c r="B48" s="20" t="s">
        <v>13</v>
      </c>
    </row>
    <row r="49" spans="1:12" x14ac:dyDescent="0.2">
      <c r="A49" s="16" t="s">
        <v>16</v>
      </c>
      <c r="B49">
        <f>1.05 * 1.01</f>
        <v>1.0605</v>
      </c>
      <c r="C49" s="34">
        <f t="shared" ref="C49:L49" si="26">((C37 + 1) / $B49) - 1</f>
        <v>6.0807115618168872E-2</v>
      </c>
      <c r="D49" s="34">
        <f t="shared" si="26"/>
        <v>0.29650962002521708</v>
      </c>
      <c r="E49" s="34">
        <f t="shared" si="26"/>
        <v>0.53234079662512568</v>
      </c>
      <c r="F49" s="34">
        <f t="shared" si="26"/>
        <v>0.76792347313374076</v>
      </c>
      <c r="G49" s="34">
        <f t="shared" si="26"/>
        <v>1.0038636778919758</v>
      </c>
      <c r="H49" s="34">
        <f t="shared" si="26"/>
        <v>1.2396123496121256</v>
      </c>
      <c r="I49" s="34">
        <f t="shared" si="26"/>
        <v>1.4751547497645672</v>
      </c>
      <c r="J49" s="34">
        <f t="shared" si="26"/>
        <v>1.7109289585255469</v>
      </c>
      <c r="K49" s="34">
        <f t="shared" si="26"/>
        <v>1.9470302874710228</v>
      </c>
      <c r="L49" s="34">
        <f t="shared" si="26"/>
        <v>2.1824213945902318</v>
      </c>
    </row>
    <row r="50" spans="1:12" x14ac:dyDescent="0.2">
      <c r="A50" s="9" t="s">
        <v>15</v>
      </c>
      <c r="C50" s="24">
        <f t="shared" ref="C50:L50" si="27">CEILING((C49 * 42500), 1)</f>
        <v>2585</v>
      </c>
      <c r="D50" s="24">
        <f t="shared" si="27"/>
        <v>12602</v>
      </c>
      <c r="E50" s="24">
        <f t="shared" si="27"/>
        <v>22625</v>
      </c>
      <c r="F50" s="24">
        <f t="shared" si="27"/>
        <v>32637</v>
      </c>
      <c r="G50" s="24">
        <f t="shared" si="27"/>
        <v>42665</v>
      </c>
      <c r="H50" s="24">
        <f t="shared" si="27"/>
        <v>52684</v>
      </c>
      <c r="I50" s="24">
        <f t="shared" si="27"/>
        <v>62695</v>
      </c>
      <c r="J50" s="24">
        <f t="shared" si="27"/>
        <v>72715</v>
      </c>
      <c r="K50" s="24">
        <f t="shared" si="27"/>
        <v>82749</v>
      </c>
      <c r="L50" s="24">
        <f t="shared" si="27"/>
        <v>92753</v>
      </c>
    </row>
    <row r="51" spans="1:12" x14ac:dyDescent="0.2">
      <c r="A51" s="38" t="s">
        <v>27</v>
      </c>
      <c r="B51" s="10">
        <f>1.3 * 1.01</f>
        <v>1.3130000000000002</v>
      </c>
      <c r="C51" s="37" t="s">
        <v>17</v>
      </c>
      <c r="D51" s="4">
        <f t="shared" ref="D51:L51" si="28">((D37 + 1) / $B51) - 1</f>
        <v>4.7180846943444488E-2</v>
      </c>
      <c r="E51" s="4">
        <f t="shared" si="28"/>
        <v>0.23765987419721668</v>
      </c>
      <c r="F51" s="4">
        <f t="shared" si="28"/>
        <v>0.42793818983879039</v>
      </c>
      <c r="G51" s="4">
        <f t="shared" si="28"/>
        <v>0.61850527829736479</v>
      </c>
      <c r="H51" s="4">
        <f t="shared" si="28"/>
        <v>0.80891766699440892</v>
      </c>
      <c r="I51" s="4">
        <f t="shared" si="28"/>
        <v>0.99916345173291954</v>
      </c>
      <c r="J51" s="4">
        <f t="shared" si="28"/>
        <v>1.1895964665014032</v>
      </c>
      <c r="K51" s="4">
        <f t="shared" si="28"/>
        <v>1.3802936937265953</v>
      </c>
      <c r="L51" s="4">
        <f t="shared" si="28"/>
        <v>1.5704172802459562</v>
      </c>
    </row>
    <row r="52" spans="1:12" x14ac:dyDescent="0.2">
      <c r="A52" s="26" t="s">
        <v>15</v>
      </c>
      <c r="B52" s="10"/>
      <c r="C52" s="17" t="s">
        <v>17</v>
      </c>
      <c r="D52" s="27">
        <f t="shared" ref="D52:L52" si="29">CEILING((D51 * 42500), 1)</f>
        <v>2006</v>
      </c>
      <c r="E52" s="27">
        <f t="shared" si="29"/>
        <v>10101</v>
      </c>
      <c r="F52" s="27">
        <f t="shared" si="29"/>
        <v>18188</v>
      </c>
      <c r="G52" s="27">
        <f t="shared" si="29"/>
        <v>26287</v>
      </c>
      <c r="H52" s="27">
        <f t="shared" si="29"/>
        <v>34380</v>
      </c>
      <c r="I52" s="27">
        <f t="shared" si="29"/>
        <v>42465</v>
      </c>
      <c r="J52" s="27">
        <f t="shared" si="29"/>
        <v>50558</v>
      </c>
      <c r="K52" s="27">
        <f t="shared" si="29"/>
        <v>58663</v>
      </c>
      <c r="L52" s="27">
        <f t="shared" si="29"/>
        <v>66743</v>
      </c>
    </row>
    <row r="53" spans="1:12" x14ac:dyDescent="0.2">
      <c r="A53" s="38" t="s">
        <v>20</v>
      </c>
      <c r="B53" s="10">
        <f>(1.3 * 1.05) * 1.01</f>
        <v>1.3786500000000002</v>
      </c>
      <c r="C53" s="37" t="s">
        <v>17</v>
      </c>
      <c r="D53" s="37" t="s">
        <v>17</v>
      </c>
      <c r="E53" s="4">
        <f t="shared" ref="E53:L53" si="30">((E37 + 1) / $B53) - 1</f>
        <v>0.17872368971163488</v>
      </c>
      <c r="F53" s="4">
        <f t="shared" si="30"/>
        <v>0.35994113317980037</v>
      </c>
      <c r="G53" s="4">
        <f t="shared" si="30"/>
        <v>0.54143359837844285</v>
      </c>
      <c r="H53" s="4">
        <f t="shared" si="30"/>
        <v>0.72277873047086572</v>
      </c>
      <c r="I53" s="4">
        <f t="shared" si="30"/>
        <v>0.9039651921265901</v>
      </c>
      <c r="J53" s="4">
        <f t="shared" si="30"/>
        <v>1.0853299680965742</v>
      </c>
      <c r="K53" s="4">
        <f t="shared" si="30"/>
        <v>1.2669463749777097</v>
      </c>
      <c r="L53" s="4">
        <f t="shared" si="30"/>
        <v>1.4480164573771011</v>
      </c>
    </row>
    <row r="54" spans="1:12" x14ac:dyDescent="0.2">
      <c r="A54" s="26" t="s">
        <v>15</v>
      </c>
      <c r="B54" s="10"/>
      <c r="C54" s="17" t="s">
        <v>17</v>
      </c>
      <c r="D54" s="17" t="s">
        <v>17</v>
      </c>
      <c r="E54" s="27">
        <f t="shared" ref="E54:L54" si="31">CEILING((E53 * 42500), 1)</f>
        <v>7596</v>
      </c>
      <c r="F54" s="27">
        <f t="shared" si="31"/>
        <v>15298</v>
      </c>
      <c r="G54" s="27">
        <f t="shared" si="31"/>
        <v>23011</v>
      </c>
      <c r="H54" s="27">
        <f t="shared" si="31"/>
        <v>30719</v>
      </c>
      <c r="I54" s="27">
        <f t="shared" si="31"/>
        <v>38419</v>
      </c>
      <c r="J54" s="27">
        <f t="shared" si="31"/>
        <v>46127</v>
      </c>
      <c r="K54" s="27">
        <f t="shared" si="31"/>
        <v>53846</v>
      </c>
      <c r="L54" s="27">
        <f t="shared" si="31"/>
        <v>61541</v>
      </c>
    </row>
    <row r="57" spans="1:12" x14ac:dyDescent="0.2">
      <c r="A57" s="30" t="s">
        <v>31</v>
      </c>
      <c r="C57" s="21"/>
      <c r="D57" s="21"/>
      <c r="E57" s="21"/>
      <c r="F57" s="21"/>
      <c r="G57" s="21"/>
      <c r="H57" s="39"/>
      <c r="I57" s="5"/>
      <c r="J57" s="5"/>
      <c r="K57" s="5"/>
    </row>
    <row r="58" spans="1:12" x14ac:dyDescent="0.2">
      <c r="A58" s="6" t="s">
        <v>1</v>
      </c>
      <c r="B58" s="6" t="s">
        <v>32</v>
      </c>
      <c r="H58" s="39"/>
      <c r="I58" s="5"/>
      <c r="J58" s="5"/>
      <c r="K58" s="5"/>
    </row>
    <row r="59" spans="1:12" x14ac:dyDescent="0.2">
      <c r="A59" s="6" t="s">
        <v>3</v>
      </c>
      <c r="B59" s="6" t="s">
        <v>33</v>
      </c>
      <c r="C59" s="21"/>
      <c r="D59" s="21"/>
      <c r="E59" s="21"/>
      <c r="F59" s="21"/>
      <c r="G59" s="21"/>
      <c r="H59" s="39"/>
      <c r="I59" s="5"/>
      <c r="J59" s="5"/>
      <c r="K59" s="5"/>
    </row>
    <row r="60" spans="1:12" x14ac:dyDescent="0.2">
      <c r="A60" s="3" t="s">
        <v>5</v>
      </c>
      <c r="B60" s="6">
        <f>B58 / B59</f>
        <v>6</v>
      </c>
      <c r="H60" s="39"/>
      <c r="I60" s="5"/>
      <c r="J60" s="5"/>
      <c r="K60" s="5"/>
    </row>
    <row r="61" spans="1:12" x14ac:dyDescent="0.2">
      <c r="C61" s="21"/>
      <c r="D61" s="21"/>
      <c r="E61" s="21"/>
      <c r="F61" s="21"/>
      <c r="G61" s="21"/>
      <c r="H61" s="39"/>
      <c r="I61" s="39"/>
      <c r="J61" s="5"/>
      <c r="K61" s="5"/>
    </row>
    <row r="62" spans="1:12" x14ac:dyDescent="0.2">
      <c r="A62" s="35" t="s">
        <v>6</v>
      </c>
      <c r="B62" s="31" t="s">
        <v>7</v>
      </c>
      <c r="C62" s="2">
        <f>B60 + 1</f>
        <v>7</v>
      </c>
      <c r="D62" s="2">
        <f>B60 + 2</f>
        <v>8</v>
      </c>
      <c r="E62" s="2">
        <f>B60 + 3</f>
        <v>9</v>
      </c>
      <c r="F62" s="2">
        <f>B60 + 4</f>
        <v>10</v>
      </c>
      <c r="G62" s="2">
        <f>B60 + 5</f>
        <v>11</v>
      </c>
      <c r="H62" s="13">
        <f>B60 + 6</f>
        <v>12</v>
      </c>
      <c r="I62" s="13">
        <f>B60 + 7</f>
        <v>13</v>
      </c>
      <c r="J62" s="13">
        <f>B60 + 8</f>
        <v>14</v>
      </c>
      <c r="K62" s="13">
        <f>B60 + 9</f>
        <v>15</v>
      </c>
      <c r="L62" s="13">
        <f>B60 + 10</f>
        <v>16</v>
      </c>
    </row>
    <row r="63" spans="1:12" x14ac:dyDescent="0.2">
      <c r="A63" s="8" t="s">
        <v>8</v>
      </c>
      <c r="B63" s="31" t="str">
        <f>B59</f>
        <v>1000</v>
      </c>
      <c r="C63" s="23">
        <f t="shared" ref="C63:L63" si="32">$B58 / (C62 - 0.5)</f>
        <v>923.07692307692309</v>
      </c>
      <c r="D63" s="23">
        <f t="shared" si="32"/>
        <v>800</v>
      </c>
      <c r="E63" s="23">
        <f t="shared" si="32"/>
        <v>705.88235294117646</v>
      </c>
      <c r="F63" s="23">
        <f t="shared" si="32"/>
        <v>631.57894736842104</v>
      </c>
      <c r="G63" s="23">
        <f t="shared" si="32"/>
        <v>571.42857142857144</v>
      </c>
      <c r="H63" s="23">
        <f t="shared" si="32"/>
        <v>521.73913043478262</v>
      </c>
      <c r="I63" s="23">
        <f t="shared" si="32"/>
        <v>480</v>
      </c>
      <c r="J63" s="23">
        <f t="shared" si="32"/>
        <v>444.44444444444446</v>
      </c>
      <c r="K63" s="23">
        <f t="shared" si="32"/>
        <v>413.79310344827587</v>
      </c>
      <c r="L63" s="23">
        <f t="shared" si="32"/>
        <v>387.09677419354841</v>
      </c>
    </row>
    <row r="64" spans="1:12" x14ac:dyDescent="0.2">
      <c r="A64" s="28" t="s">
        <v>9</v>
      </c>
      <c r="B64" s="10">
        <v>0</v>
      </c>
      <c r="C64" s="12">
        <f t="shared" ref="C64:L64" si="33">IF(((MOD($B58, ROUND(C63, 1)) / C63) = 0.5), IF(ISEVEN(($B58 / C63)),( FLOOR((C63 - 1), 1) + 0.4999),( FLOOR(C63, 1) + 0.4999)),( FLOOR(C63, 1) + 0.4999))</f>
        <v>923.49990000000003</v>
      </c>
      <c r="D64" s="12">
        <f t="shared" si="33"/>
        <v>800.49990000000003</v>
      </c>
      <c r="E64" s="12">
        <f t="shared" si="33"/>
        <v>705.49990000000003</v>
      </c>
      <c r="F64" s="12">
        <f t="shared" si="33"/>
        <v>631.49990000000003</v>
      </c>
      <c r="G64" s="12">
        <f t="shared" si="33"/>
        <v>571.49990000000003</v>
      </c>
      <c r="H64" s="12">
        <f t="shared" si="33"/>
        <v>521.49990000000003</v>
      </c>
      <c r="I64" s="12">
        <f t="shared" si="33"/>
        <v>479.49990000000003</v>
      </c>
      <c r="J64" s="12">
        <f t="shared" si="33"/>
        <v>444.49990000000003</v>
      </c>
      <c r="K64" s="12">
        <f t="shared" si="33"/>
        <v>413.49990000000003</v>
      </c>
      <c r="L64" s="12">
        <f t="shared" si="33"/>
        <v>387.49990000000003</v>
      </c>
    </row>
    <row r="65" spans="1:12" x14ac:dyDescent="0.2">
      <c r="A65" s="1" t="s">
        <v>10</v>
      </c>
      <c r="B65">
        <v>0</v>
      </c>
      <c r="C65" s="34">
        <f t="shared" ref="C65:L65" si="34">($B59 / C64) - 1</f>
        <v>8.2837150280146155E-2</v>
      </c>
      <c r="D65" s="34">
        <f t="shared" si="34"/>
        <v>0.24921939403115467</v>
      </c>
      <c r="E65" s="34">
        <f t="shared" si="34"/>
        <v>0.41743464456904955</v>
      </c>
      <c r="F65" s="34">
        <f t="shared" si="34"/>
        <v>0.58353152549984566</v>
      </c>
      <c r="G65" s="34">
        <f t="shared" si="34"/>
        <v>0.74978158351383772</v>
      </c>
      <c r="H65" s="34">
        <f t="shared" si="34"/>
        <v>0.91754590940477643</v>
      </c>
      <c r="I65" s="34">
        <f t="shared" si="34"/>
        <v>1.0855061700742792</v>
      </c>
      <c r="J65" s="34">
        <f t="shared" si="34"/>
        <v>1.2497192912754311</v>
      </c>
      <c r="K65" s="34">
        <f t="shared" si="34"/>
        <v>1.4183802704668125</v>
      </c>
      <c r="L65" s="34">
        <f t="shared" si="34"/>
        <v>1.5806458272634392</v>
      </c>
    </row>
    <row r="66" spans="1:12" x14ac:dyDescent="0.2">
      <c r="A66" s="8" t="s">
        <v>11</v>
      </c>
      <c r="B66">
        <v>0</v>
      </c>
      <c r="C66" s="32">
        <f t="shared" ref="C66:L66" si="35">CEILING((42500 * C65), 1)</f>
        <v>3521</v>
      </c>
      <c r="D66" s="32">
        <f t="shared" si="35"/>
        <v>10592</v>
      </c>
      <c r="E66" s="32">
        <f t="shared" si="35"/>
        <v>17741</v>
      </c>
      <c r="F66" s="32">
        <f t="shared" si="35"/>
        <v>24801</v>
      </c>
      <c r="G66" s="32">
        <f t="shared" si="35"/>
        <v>31866</v>
      </c>
      <c r="H66" s="32">
        <f t="shared" si="35"/>
        <v>38996</v>
      </c>
      <c r="I66" s="32">
        <f t="shared" si="35"/>
        <v>46135</v>
      </c>
      <c r="J66" s="32">
        <f t="shared" si="35"/>
        <v>53114</v>
      </c>
      <c r="K66" s="32">
        <f t="shared" si="35"/>
        <v>60282</v>
      </c>
      <c r="L66" s="32">
        <f t="shared" si="35"/>
        <v>67178</v>
      </c>
    </row>
    <row r="67" spans="1:12" x14ac:dyDescent="0.2">
      <c r="I67" s="25"/>
      <c r="J67" s="25"/>
      <c r="K67" s="25"/>
      <c r="L67" s="25"/>
    </row>
    <row r="68" spans="1:12" x14ac:dyDescent="0.2">
      <c r="A68" s="33" t="s">
        <v>12</v>
      </c>
      <c r="B68" s="20" t="s">
        <v>13</v>
      </c>
      <c r="I68" s="29"/>
      <c r="J68" s="29"/>
      <c r="K68" s="29"/>
      <c r="L68" s="29"/>
    </row>
    <row r="69" spans="1:12" x14ac:dyDescent="0.2">
      <c r="A69" s="16" t="s">
        <v>16</v>
      </c>
      <c r="B69">
        <v>1.05</v>
      </c>
      <c r="C69" s="34">
        <f t="shared" ref="C69:L69" si="36">((C65 + 1) / $B69) - 1</f>
        <v>3.1273476457281957E-2</v>
      </c>
      <c r="D69" s="34">
        <f t="shared" si="36"/>
        <v>0.18973275622014718</v>
      </c>
      <c r="E69" s="34">
        <f t="shared" si="36"/>
        <v>0.349937756732428</v>
      </c>
      <c r="F69" s="34">
        <f t="shared" si="36"/>
        <v>0.50812526238080524</v>
      </c>
      <c r="G69" s="34">
        <f t="shared" si="36"/>
        <v>0.66645865096555967</v>
      </c>
      <c r="H69" s="34">
        <f t="shared" si="36"/>
        <v>0.82623419943312038</v>
      </c>
      <c r="I69" s="34">
        <f t="shared" si="36"/>
        <v>0.98619635245169435</v>
      </c>
      <c r="J69" s="34">
        <f t="shared" si="36"/>
        <v>1.1425898012146964</v>
      </c>
      <c r="K69" s="34">
        <f t="shared" si="36"/>
        <v>1.303219305206488</v>
      </c>
      <c r="L69" s="34">
        <f t="shared" si="36"/>
        <v>1.4577579307270847</v>
      </c>
    </row>
    <row r="70" spans="1:12" x14ac:dyDescent="0.2">
      <c r="A70" s="9" t="s">
        <v>15</v>
      </c>
      <c r="C70" s="24">
        <f t="shared" ref="C70:L70" si="37">CEILING((C69 * 42500), 1)</f>
        <v>1330</v>
      </c>
      <c r="D70" s="24">
        <f t="shared" si="37"/>
        <v>8064</v>
      </c>
      <c r="E70" s="24">
        <f t="shared" si="37"/>
        <v>14873</v>
      </c>
      <c r="F70" s="24">
        <f t="shared" si="37"/>
        <v>21596</v>
      </c>
      <c r="G70" s="24">
        <f t="shared" si="37"/>
        <v>28325</v>
      </c>
      <c r="H70" s="24">
        <f t="shared" si="37"/>
        <v>35115</v>
      </c>
      <c r="I70" s="24">
        <f t="shared" si="37"/>
        <v>41914</v>
      </c>
      <c r="J70" s="24">
        <f t="shared" si="37"/>
        <v>48561</v>
      </c>
      <c r="K70" s="24">
        <f t="shared" si="37"/>
        <v>55387</v>
      </c>
      <c r="L70" s="24">
        <f t="shared" si="37"/>
        <v>61955</v>
      </c>
    </row>
    <row r="71" spans="1:12" x14ac:dyDescent="0.2">
      <c r="A71" s="38" t="s">
        <v>27</v>
      </c>
      <c r="B71" s="10">
        <f>1.3</f>
        <v>1.3</v>
      </c>
      <c r="C71" s="37" t="s">
        <v>17</v>
      </c>
      <c r="D71" s="37" t="s">
        <v>17</v>
      </c>
      <c r="E71" s="4">
        <f t="shared" ref="E71:L71" si="38">((E65 + 1) / $B71) - 1</f>
        <v>9.0334341976191945E-2</v>
      </c>
      <c r="F71" s="4">
        <f t="shared" si="38"/>
        <v>0.21810117346141977</v>
      </c>
      <c r="G71" s="4">
        <f t="shared" si="38"/>
        <v>0.34598583347218281</v>
      </c>
      <c r="H71" s="4">
        <f t="shared" si="38"/>
        <v>0.475035314926751</v>
      </c>
      <c r="I71" s="4">
        <f t="shared" si="38"/>
        <v>0.60423551544175313</v>
      </c>
      <c r="J71" s="4">
        <f t="shared" si="38"/>
        <v>0.73055330098110072</v>
      </c>
      <c r="K71" s="4">
        <f t="shared" si="38"/>
        <v>0.8602925157437018</v>
      </c>
      <c r="L71" s="4">
        <f t="shared" si="38"/>
        <v>0.98511217481803004</v>
      </c>
    </row>
    <row r="72" spans="1:12" x14ac:dyDescent="0.2">
      <c r="A72" s="26" t="s">
        <v>15</v>
      </c>
      <c r="B72" s="10"/>
      <c r="C72" s="17" t="s">
        <v>17</v>
      </c>
      <c r="D72" s="17" t="s">
        <v>17</v>
      </c>
      <c r="E72" s="27">
        <f t="shared" ref="E72:L72" si="39">CEILING((E71 * 42500), 1)</f>
        <v>3840</v>
      </c>
      <c r="F72" s="27">
        <f t="shared" si="39"/>
        <v>9270</v>
      </c>
      <c r="G72" s="27">
        <f t="shared" si="39"/>
        <v>14705</v>
      </c>
      <c r="H72" s="27">
        <f t="shared" si="39"/>
        <v>20190</v>
      </c>
      <c r="I72" s="27">
        <f t="shared" si="39"/>
        <v>25681</v>
      </c>
      <c r="J72" s="27">
        <f t="shared" si="39"/>
        <v>31049</v>
      </c>
      <c r="K72" s="27">
        <f t="shared" si="39"/>
        <v>36563</v>
      </c>
      <c r="L72" s="27">
        <f t="shared" si="39"/>
        <v>41868</v>
      </c>
    </row>
    <row r="73" spans="1:12" x14ac:dyDescent="0.2">
      <c r="A73" s="38" t="s">
        <v>20</v>
      </c>
      <c r="B73" s="10">
        <f>1.3 * 1.05</f>
        <v>1.3650000000000002</v>
      </c>
      <c r="C73" s="37" t="s">
        <v>17</v>
      </c>
      <c r="D73" s="37" t="s">
        <v>17</v>
      </c>
      <c r="E73" s="4">
        <f t="shared" ref="E73:L73" si="40">((E65 + 1) / $B73) - 1</f>
        <v>3.8413659024944646E-2</v>
      </c>
      <c r="F73" s="4">
        <f t="shared" si="40"/>
        <v>0.16009635567754232</v>
      </c>
      <c r="G73" s="4">
        <f t="shared" si="40"/>
        <v>0.28189126997350722</v>
      </c>
      <c r="H73" s="4">
        <f t="shared" si="40"/>
        <v>0.40479553802547708</v>
      </c>
      <c r="I73" s="4">
        <f t="shared" si="40"/>
        <v>0.52784334803976463</v>
      </c>
      <c r="J73" s="4">
        <f t="shared" si="40"/>
        <v>0.64814600093438157</v>
      </c>
      <c r="K73" s="4">
        <f t="shared" si="40"/>
        <v>0.7717071578511443</v>
      </c>
      <c r="L73" s="4">
        <f t="shared" si="40"/>
        <v>0.89058302363621888</v>
      </c>
    </row>
    <row r="74" spans="1:12" x14ac:dyDescent="0.2">
      <c r="A74" s="26" t="s">
        <v>15</v>
      </c>
      <c r="B74" s="10"/>
      <c r="C74" s="17" t="s">
        <v>17</v>
      </c>
      <c r="D74" s="17" t="s">
        <v>17</v>
      </c>
      <c r="E74" s="27">
        <f t="shared" ref="E74:L74" si="41">CEILING((E73 * 42500), 1)</f>
        <v>1633</v>
      </c>
      <c r="F74" s="27">
        <f t="shared" si="41"/>
        <v>6805</v>
      </c>
      <c r="G74" s="27">
        <f t="shared" si="41"/>
        <v>11981</v>
      </c>
      <c r="H74" s="27">
        <f t="shared" si="41"/>
        <v>17204</v>
      </c>
      <c r="I74" s="27">
        <f t="shared" si="41"/>
        <v>22434</v>
      </c>
      <c r="J74" s="27">
        <f t="shared" si="41"/>
        <v>27547</v>
      </c>
      <c r="K74" s="27">
        <f t="shared" si="41"/>
        <v>32798</v>
      </c>
      <c r="L74" s="27">
        <f t="shared" si="41"/>
        <v>37850</v>
      </c>
    </row>
    <row r="75" spans="1:12" x14ac:dyDescent="0.2">
      <c r="A75" s="18"/>
      <c r="B75" s="10"/>
      <c r="C75" s="15"/>
      <c r="D75" s="15"/>
      <c r="E75" s="25"/>
      <c r="F75" s="25"/>
      <c r="G75" s="25"/>
      <c r="H75" s="25"/>
      <c r="I75" s="25"/>
      <c r="J75" s="25"/>
      <c r="K75" s="25"/>
      <c r="L75" s="25"/>
    </row>
    <row r="76" spans="1:12" x14ac:dyDescent="0.2">
      <c r="A76" s="11" t="s">
        <v>22</v>
      </c>
      <c r="B76" s="20" t="s">
        <v>13</v>
      </c>
    </row>
    <row r="77" spans="1:12" x14ac:dyDescent="0.2">
      <c r="A77" s="16" t="s">
        <v>16</v>
      </c>
      <c r="B77">
        <f>1.05 * 1.01</f>
        <v>1.0605</v>
      </c>
      <c r="C77" s="34">
        <f t="shared" ref="C77:L77" si="42">((C65 + 1) / $B77) - 1</f>
        <v>2.1062847977507015E-2</v>
      </c>
      <c r="D77" s="34">
        <f t="shared" si="42"/>
        <v>0.17795322398034386</v>
      </c>
      <c r="E77" s="34">
        <f t="shared" si="42"/>
        <v>0.33657203636874078</v>
      </c>
      <c r="F77" s="34">
        <f t="shared" si="42"/>
        <v>0.49319332908990643</v>
      </c>
      <c r="G77" s="34">
        <f t="shared" si="42"/>
        <v>0.64995906036194029</v>
      </c>
      <c r="H77" s="34">
        <f t="shared" si="42"/>
        <v>0.80815267270605973</v>
      </c>
      <c r="I77" s="34">
        <f t="shared" si="42"/>
        <v>0.96653104203138063</v>
      </c>
      <c r="J77" s="34">
        <f t="shared" si="42"/>
        <v>1.1213760408066302</v>
      </c>
      <c r="K77" s="34">
        <f t="shared" si="42"/>
        <v>1.2804151536697903</v>
      </c>
      <c r="L77" s="34">
        <f t="shared" si="42"/>
        <v>1.4334236937891931</v>
      </c>
    </row>
    <row r="78" spans="1:12" x14ac:dyDescent="0.2">
      <c r="A78" s="9" t="s">
        <v>15</v>
      </c>
      <c r="C78" s="24">
        <f t="shared" ref="C78:L78" si="43">CEILING((C77 * 42500), 1)</f>
        <v>896</v>
      </c>
      <c r="D78" s="24">
        <f t="shared" si="43"/>
        <v>7564</v>
      </c>
      <c r="E78" s="24">
        <f t="shared" si="43"/>
        <v>14305</v>
      </c>
      <c r="F78" s="24">
        <f t="shared" si="43"/>
        <v>20961</v>
      </c>
      <c r="G78" s="24">
        <f t="shared" si="43"/>
        <v>27624</v>
      </c>
      <c r="H78" s="24">
        <f t="shared" si="43"/>
        <v>34347</v>
      </c>
      <c r="I78" s="24">
        <f t="shared" si="43"/>
        <v>41078</v>
      </c>
      <c r="J78" s="24">
        <f t="shared" si="43"/>
        <v>47659</v>
      </c>
      <c r="K78" s="24">
        <f t="shared" si="43"/>
        <v>54418</v>
      </c>
      <c r="L78" s="24">
        <f t="shared" si="43"/>
        <v>60921</v>
      </c>
    </row>
    <row r="79" spans="1:12" x14ac:dyDescent="0.2">
      <c r="A79" s="38" t="s">
        <v>27</v>
      </c>
      <c r="B79" s="10">
        <f>1.3 * 1.01</f>
        <v>1.3130000000000002</v>
      </c>
      <c r="C79" s="37" t="s">
        <v>17</v>
      </c>
      <c r="D79" s="37" t="s">
        <v>17</v>
      </c>
      <c r="E79" s="4">
        <f t="shared" ref="E79:L79" si="44">((E65 + 1) / $B79) - 1</f>
        <v>7.9538952451674971E-2</v>
      </c>
      <c r="F79" s="4">
        <f t="shared" si="44"/>
        <v>0.20604076580338582</v>
      </c>
      <c r="G79" s="4">
        <f t="shared" si="44"/>
        <v>0.33265924106156697</v>
      </c>
      <c r="H79" s="4">
        <f t="shared" si="44"/>
        <v>0.46043100487797117</v>
      </c>
      <c r="I79" s="4">
        <f t="shared" si="44"/>
        <v>0.58835199548688411</v>
      </c>
      <c r="J79" s="4">
        <f t="shared" si="44"/>
        <v>0.71341910988227797</v>
      </c>
      <c r="K79" s="4">
        <f t="shared" si="44"/>
        <v>0.84187377796406104</v>
      </c>
      <c r="L79" s="4">
        <f t="shared" si="44"/>
        <v>0.96545759882973248</v>
      </c>
    </row>
    <row r="80" spans="1:12" x14ac:dyDescent="0.2">
      <c r="A80" s="26" t="s">
        <v>15</v>
      </c>
      <c r="B80" s="10"/>
      <c r="C80" s="17" t="s">
        <v>17</v>
      </c>
      <c r="D80" s="17" t="s">
        <v>17</v>
      </c>
      <c r="E80" s="27">
        <f t="shared" ref="E80:L80" si="45">CEILING((E79 * 42500), 1)</f>
        <v>3381</v>
      </c>
      <c r="F80" s="27">
        <f t="shared" si="45"/>
        <v>8757</v>
      </c>
      <c r="G80" s="27">
        <f t="shared" si="45"/>
        <v>14139</v>
      </c>
      <c r="H80" s="27">
        <f t="shared" si="45"/>
        <v>19569</v>
      </c>
      <c r="I80" s="27">
        <f t="shared" si="45"/>
        <v>25005</v>
      </c>
      <c r="J80" s="27">
        <f t="shared" si="45"/>
        <v>30321</v>
      </c>
      <c r="K80" s="27">
        <f t="shared" si="45"/>
        <v>35780</v>
      </c>
      <c r="L80" s="27">
        <f t="shared" si="45"/>
        <v>41032</v>
      </c>
    </row>
    <row r="81" spans="1:12" x14ac:dyDescent="0.2">
      <c r="A81" s="38" t="s">
        <v>20</v>
      </c>
      <c r="B81" s="10">
        <f>(1.3 * 1.05) * 1.01</f>
        <v>1.3786500000000002</v>
      </c>
      <c r="C81" s="37" t="s">
        <v>17</v>
      </c>
      <c r="D81" s="37" t="s">
        <v>17</v>
      </c>
      <c r="E81" s="4">
        <f t="shared" ref="E81:L81" si="46">((E65 + 1) / $B81) - 1</f>
        <v>2.8132335668261899E-2</v>
      </c>
      <c r="F81" s="4">
        <f t="shared" si="46"/>
        <v>0.14861025314608156</v>
      </c>
      <c r="G81" s="4">
        <f t="shared" si="46"/>
        <v>0.26919927720149239</v>
      </c>
      <c r="H81" s="4">
        <f t="shared" si="46"/>
        <v>0.39088667131235355</v>
      </c>
      <c r="I81" s="4">
        <f t="shared" si="46"/>
        <v>0.51271618617798498</v>
      </c>
      <c r="J81" s="4">
        <f t="shared" si="46"/>
        <v>0.63182772369740747</v>
      </c>
      <c r="K81" s="4">
        <f t="shared" si="46"/>
        <v>0.75416550282291528</v>
      </c>
      <c r="L81" s="4">
        <f t="shared" si="46"/>
        <v>0.87186437983784049</v>
      </c>
    </row>
    <row r="82" spans="1:12" x14ac:dyDescent="0.2">
      <c r="A82" s="26" t="s">
        <v>15</v>
      </c>
      <c r="B82" s="10"/>
      <c r="C82" s="17" t="s">
        <v>17</v>
      </c>
      <c r="D82" s="17" t="s">
        <v>17</v>
      </c>
      <c r="E82" s="27">
        <f t="shared" ref="E82:L82" si="47">CEILING((E81 * 42500), 1)</f>
        <v>1196</v>
      </c>
      <c r="F82" s="27">
        <f t="shared" si="47"/>
        <v>6316</v>
      </c>
      <c r="G82" s="27">
        <f t="shared" si="47"/>
        <v>11441</v>
      </c>
      <c r="H82" s="27">
        <f t="shared" si="47"/>
        <v>16613</v>
      </c>
      <c r="I82" s="27">
        <f t="shared" si="47"/>
        <v>21791</v>
      </c>
      <c r="J82" s="27">
        <f t="shared" si="47"/>
        <v>26853</v>
      </c>
      <c r="K82" s="27">
        <f t="shared" si="47"/>
        <v>32053</v>
      </c>
      <c r="L82" s="27">
        <f t="shared" si="47"/>
        <v>37055</v>
      </c>
    </row>
  </sheetData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/>
  </sheetViews>
  <sheetFormatPr defaultColWidth="17.140625" defaultRowHeight="12.75" customHeight="1" x14ac:dyDescent="0.2"/>
  <cols>
    <col min="1" max="1" width="35.140625" customWidth="1"/>
    <col min="2" max="2" width="13.42578125" customWidth="1"/>
    <col min="3" max="3" width="11.7109375" customWidth="1"/>
    <col min="4" max="5" width="12.140625" customWidth="1"/>
    <col min="6" max="6" width="12" customWidth="1"/>
    <col min="7" max="7" width="12.140625" customWidth="1"/>
    <col min="8" max="8" width="11.7109375" customWidth="1"/>
    <col min="9" max="9" width="12.7109375" customWidth="1"/>
    <col min="10" max="10" width="12.42578125" customWidth="1"/>
  </cols>
  <sheetData>
    <row r="1" spans="1:10" ht="12.75" customHeight="1" x14ac:dyDescent="0.2">
      <c r="A1" s="30" t="s">
        <v>34</v>
      </c>
      <c r="C1" s="21"/>
      <c r="D1" s="21"/>
      <c r="E1" s="21"/>
      <c r="F1" s="21"/>
      <c r="G1" s="21"/>
      <c r="H1" s="39"/>
      <c r="I1" s="5"/>
      <c r="J1" s="5"/>
    </row>
    <row r="2" spans="1:10" ht="12.75" customHeight="1" x14ac:dyDescent="0.2">
      <c r="A2" s="6" t="s">
        <v>1</v>
      </c>
      <c r="B2" s="6" t="s">
        <v>30</v>
      </c>
      <c r="H2" s="39"/>
      <c r="I2" s="5"/>
      <c r="J2" s="5"/>
    </row>
    <row r="3" spans="1:10" ht="12.75" customHeight="1" x14ac:dyDescent="0.2">
      <c r="A3" s="6" t="s">
        <v>3</v>
      </c>
      <c r="B3" s="6" t="s">
        <v>35</v>
      </c>
      <c r="C3" s="21"/>
      <c r="D3" s="21"/>
      <c r="E3" s="21"/>
      <c r="F3" s="21"/>
      <c r="G3" s="21"/>
      <c r="H3" s="39"/>
      <c r="I3" s="5"/>
      <c r="J3" s="5"/>
    </row>
    <row r="4" spans="1:10" ht="12.75" customHeight="1" x14ac:dyDescent="0.2">
      <c r="A4" s="3" t="s">
        <v>5</v>
      </c>
      <c r="B4" s="6">
        <f>B2 / B3</f>
        <v>5</v>
      </c>
      <c r="H4" s="39"/>
      <c r="I4" s="5"/>
      <c r="J4" s="5"/>
    </row>
    <row r="5" spans="1:10" ht="12.75" customHeight="1" x14ac:dyDescent="0.2">
      <c r="C5" s="21"/>
      <c r="D5" s="21"/>
      <c r="E5" s="21"/>
      <c r="F5" s="21"/>
      <c r="G5" s="21"/>
      <c r="H5" s="39"/>
      <c r="I5" s="39"/>
      <c r="J5" s="5"/>
    </row>
    <row r="6" spans="1:10" ht="12.75" customHeight="1" x14ac:dyDescent="0.2">
      <c r="A6" s="35" t="s">
        <v>6</v>
      </c>
      <c r="B6" s="31" t="s">
        <v>7</v>
      </c>
      <c r="C6" s="2">
        <f>B4 + 1</f>
        <v>6</v>
      </c>
      <c r="D6" s="2">
        <f>B4 + 2</f>
        <v>7</v>
      </c>
      <c r="E6" s="2">
        <f>B4 + 3</f>
        <v>8</v>
      </c>
      <c r="F6" s="2">
        <f>B4 + 4</f>
        <v>9</v>
      </c>
      <c r="G6" s="2">
        <f>B4 + 5</f>
        <v>10</v>
      </c>
      <c r="H6" s="13">
        <f>B4 + 6</f>
        <v>11</v>
      </c>
      <c r="I6" s="13">
        <f>B4 + 7</f>
        <v>12</v>
      </c>
      <c r="J6" s="13">
        <f>B4 + 8</f>
        <v>13</v>
      </c>
    </row>
    <row r="7" spans="1:10" ht="12.75" customHeight="1" x14ac:dyDescent="0.2">
      <c r="A7" s="8" t="s">
        <v>8</v>
      </c>
      <c r="B7" s="31" t="str">
        <f>B3</f>
        <v>3000</v>
      </c>
      <c r="C7" s="23">
        <f t="shared" ref="C7:J7" si="0">$B2 / (C6 - 0.5)</f>
        <v>2727.2727272727275</v>
      </c>
      <c r="D7" s="23">
        <f t="shared" si="0"/>
        <v>2307.6923076923076</v>
      </c>
      <c r="E7" s="23">
        <f t="shared" si="0"/>
        <v>2000</v>
      </c>
      <c r="F7" s="23">
        <f t="shared" si="0"/>
        <v>1764.7058823529412</v>
      </c>
      <c r="G7" s="23">
        <f t="shared" si="0"/>
        <v>1578.9473684210527</v>
      </c>
      <c r="H7" s="23">
        <f t="shared" si="0"/>
        <v>1428.5714285714287</v>
      </c>
      <c r="I7" s="23">
        <f t="shared" si="0"/>
        <v>1304.3478260869565</v>
      </c>
      <c r="J7" s="23">
        <f t="shared" si="0"/>
        <v>1200</v>
      </c>
    </row>
    <row r="8" spans="1:10" ht="12.75" customHeight="1" x14ac:dyDescent="0.2">
      <c r="A8" s="28" t="s">
        <v>9</v>
      </c>
      <c r="B8" s="10">
        <v>0</v>
      </c>
      <c r="C8" s="12">
        <f t="shared" ref="C8:J8" si="1">IF(((MOD($B2, ROUND(C7, 1)) / C7) = 0.5), IF(ISEVEN(($B2 / C7)),( FLOOR((C7 - 1), 1) + 0.4999),( FLOOR(C7, 1) + 0.4999)),( FLOOR(C7, 1) + 0.4999))</f>
        <v>2727.4998999999998</v>
      </c>
      <c r="D8" s="12">
        <f t="shared" si="1"/>
        <v>2307.4998999999998</v>
      </c>
      <c r="E8" s="12">
        <f t="shared" si="1"/>
        <v>2000.4999</v>
      </c>
      <c r="F8" s="12">
        <f t="shared" si="1"/>
        <v>1764.4999</v>
      </c>
      <c r="G8" s="12">
        <f t="shared" si="1"/>
        <v>1578.4999</v>
      </c>
      <c r="H8" s="12">
        <f t="shared" si="1"/>
        <v>1428.4999</v>
      </c>
      <c r="I8" s="12">
        <f t="shared" si="1"/>
        <v>1304.4999</v>
      </c>
      <c r="J8" s="12">
        <f t="shared" si="1"/>
        <v>1199.4999</v>
      </c>
    </row>
    <row r="9" spans="1:10" ht="12.75" customHeight="1" x14ac:dyDescent="0.2">
      <c r="A9" s="1" t="s">
        <v>10</v>
      </c>
      <c r="B9">
        <v>0</v>
      </c>
      <c r="C9" s="34">
        <f t="shared" ref="C9:J9" si="2">($B3 / C8) - 1</f>
        <v>9.9908381298199123E-2</v>
      </c>
      <c r="D9" s="34">
        <f t="shared" si="2"/>
        <v>0.30010839870458939</v>
      </c>
      <c r="E9" s="34">
        <f t="shared" si="2"/>
        <v>0.49962516868908624</v>
      </c>
      <c r="F9" s="34">
        <f t="shared" si="2"/>
        <v>0.70019845283074256</v>
      </c>
      <c r="G9" s="34">
        <f t="shared" si="2"/>
        <v>0.90053860630589844</v>
      </c>
      <c r="H9" s="34">
        <f t="shared" si="2"/>
        <v>1.1001051522649741</v>
      </c>
      <c r="I9" s="34">
        <f t="shared" si="2"/>
        <v>1.2997318742607797</v>
      </c>
      <c r="J9" s="34">
        <f t="shared" si="2"/>
        <v>1.5010423093824352</v>
      </c>
    </row>
    <row r="10" spans="1:10" ht="12.75" customHeight="1" x14ac:dyDescent="0.2">
      <c r="A10" s="8" t="s">
        <v>11</v>
      </c>
      <c r="B10">
        <v>0</v>
      </c>
      <c r="C10" s="32">
        <f t="shared" ref="C10:J10" si="3">CEILING((42500 * C9), 1)</f>
        <v>4247</v>
      </c>
      <c r="D10" s="32">
        <f t="shared" si="3"/>
        <v>12755</v>
      </c>
      <c r="E10" s="32">
        <f t="shared" si="3"/>
        <v>21235</v>
      </c>
      <c r="F10" s="32">
        <f t="shared" si="3"/>
        <v>29759</v>
      </c>
      <c r="G10" s="32">
        <f t="shared" si="3"/>
        <v>38273</v>
      </c>
      <c r="H10" s="32">
        <f t="shared" si="3"/>
        <v>46755</v>
      </c>
      <c r="I10" s="32">
        <f t="shared" si="3"/>
        <v>55239</v>
      </c>
      <c r="J10" s="32">
        <f t="shared" si="3"/>
        <v>63795</v>
      </c>
    </row>
    <row r="11" spans="1:10" ht="12.75" customHeight="1" x14ac:dyDescent="0.2">
      <c r="I11" s="25"/>
      <c r="J11" s="25"/>
    </row>
    <row r="12" spans="1:10" ht="12.75" customHeight="1" x14ac:dyDescent="0.2">
      <c r="A12" s="33" t="s">
        <v>12</v>
      </c>
      <c r="B12" s="20" t="s">
        <v>13</v>
      </c>
      <c r="I12" s="29"/>
      <c r="J12" s="29"/>
    </row>
    <row r="13" spans="1:10" ht="12.75" customHeight="1" x14ac:dyDescent="0.2">
      <c r="A13" s="16" t="s">
        <v>16</v>
      </c>
      <c r="B13">
        <v>1.05</v>
      </c>
      <c r="C13" s="34">
        <f t="shared" ref="C13:J13" si="4">((C9 + 1) / $B13) - 1</f>
        <v>4.7531791712570604E-2</v>
      </c>
      <c r="D13" s="34">
        <f t="shared" si="4"/>
        <v>0.23819847495675184</v>
      </c>
      <c r="E13" s="34">
        <f t="shared" si="4"/>
        <v>0.42821444637055817</v>
      </c>
      <c r="F13" s="34">
        <f t="shared" si="4"/>
        <v>0.61923662174356431</v>
      </c>
      <c r="G13" s="34">
        <f t="shared" si="4"/>
        <v>0.81003676791037948</v>
      </c>
      <c r="H13" s="34">
        <f t="shared" si="4"/>
        <v>1.0001001450142608</v>
      </c>
      <c r="I13" s="34">
        <f t="shared" si="4"/>
        <v>1.190220832629314</v>
      </c>
      <c r="J13" s="34">
        <f t="shared" si="4"/>
        <v>1.3819450565547</v>
      </c>
    </row>
    <row r="14" spans="1:10" ht="12.75" customHeight="1" x14ac:dyDescent="0.2">
      <c r="A14" s="9" t="s">
        <v>15</v>
      </c>
      <c r="C14" s="24">
        <f t="shared" ref="C14:J14" si="5">CEILING((C13 * 42500), 1)</f>
        <v>2021</v>
      </c>
      <c r="D14" s="24">
        <f t="shared" si="5"/>
        <v>10124</v>
      </c>
      <c r="E14" s="24">
        <f t="shared" si="5"/>
        <v>18200</v>
      </c>
      <c r="F14" s="24">
        <f t="shared" si="5"/>
        <v>26318</v>
      </c>
      <c r="G14" s="24">
        <f t="shared" si="5"/>
        <v>34427</v>
      </c>
      <c r="H14" s="24">
        <f t="shared" si="5"/>
        <v>42505</v>
      </c>
      <c r="I14" s="24">
        <f t="shared" si="5"/>
        <v>50585</v>
      </c>
      <c r="J14" s="24">
        <f t="shared" si="5"/>
        <v>58733</v>
      </c>
    </row>
    <row r="15" spans="1:10" ht="12.75" customHeight="1" x14ac:dyDescent="0.2">
      <c r="A15" s="38" t="s">
        <v>27</v>
      </c>
      <c r="B15" s="10">
        <f>1.3</f>
        <v>1.3</v>
      </c>
      <c r="C15" s="37" t="s">
        <v>17</v>
      </c>
      <c r="D15" s="4">
        <f t="shared" ref="D15:J15" si="6">((D9 + 1) / $B15) - 1</f>
        <v>8.338361891491175E-5</v>
      </c>
      <c r="E15" s="4">
        <f t="shared" si="6"/>
        <v>0.15355782206852786</v>
      </c>
      <c r="F15" s="4">
        <f t="shared" si="6"/>
        <v>0.30784496371595571</v>
      </c>
      <c r="G15" s="4">
        <f t="shared" si="6"/>
        <v>0.46195277408146018</v>
      </c>
      <c r="H15" s="4">
        <f t="shared" si="6"/>
        <v>0.61546550174228765</v>
      </c>
      <c r="I15" s="4">
        <f t="shared" si="6"/>
        <v>0.76902451866213828</v>
      </c>
      <c r="J15" s="4">
        <f t="shared" si="6"/>
        <v>0.92387869952495016</v>
      </c>
    </row>
    <row r="16" spans="1:10" ht="12.75" customHeight="1" x14ac:dyDescent="0.2">
      <c r="A16" s="26" t="s">
        <v>15</v>
      </c>
      <c r="B16" s="10"/>
      <c r="C16" s="17" t="s">
        <v>17</v>
      </c>
      <c r="D16" s="27">
        <f t="shared" ref="D16:J16" si="7">CEILING((D15 * 42500), 1)</f>
        <v>4</v>
      </c>
      <c r="E16" s="27">
        <f t="shared" si="7"/>
        <v>6527</v>
      </c>
      <c r="F16" s="27">
        <f t="shared" si="7"/>
        <v>13084</v>
      </c>
      <c r="G16" s="27">
        <f t="shared" si="7"/>
        <v>19633</v>
      </c>
      <c r="H16" s="27">
        <f t="shared" si="7"/>
        <v>26158</v>
      </c>
      <c r="I16" s="27">
        <f t="shared" si="7"/>
        <v>32684</v>
      </c>
      <c r="J16" s="27">
        <f t="shared" si="7"/>
        <v>39265</v>
      </c>
    </row>
    <row r="17" spans="1:10" ht="12.75" customHeight="1" x14ac:dyDescent="0.2">
      <c r="A17" s="38" t="s">
        <v>20</v>
      </c>
      <c r="B17" s="10">
        <f>1.3 * 1.05</f>
        <v>1.3650000000000002</v>
      </c>
      <c r="C17" s="37" t="s">
        <v>17</v>
      </c>
      <c r="D17" s="37" t="s">
        <v>17</v>
      </c>
      <c r="E17" s="4">
        <f t="shared" ref="E17:J17" si="8">((E9 + 1) / $B17) - 1</f>
        <v>9.8626497208121666E-2</v>
      </c>
      <c r="F17" s="4">
        <f t="shared" si="8"/>
        <v>0.24556663211043395</v>
      </c>
      <c r="G17" s="4">
        <f t="shared" si="8"/>
        <v>0.39233597531567632</v>
      </c>
      <c r="H17" s="4">
        <f t="shared" si="8"/>
        <v>0.53853857308789288</v>
      </c>
      <c r="I17" s="4">
        <f t="shared" si="8"/>
        <v>0.68478525586870287</v>
      </c>
      <c r="J17" s="4">
        <f t="shared" si="8"/>
        <v>0.83226542811899984</v>
      </c>
    </row>
    <row r="18" spans="1:10" ht="12.75" customHeight="1" x14ac:dyDescent="0.2">
      <c r="A18" s="26" t="s">
        <v>15</v>
      </c>
      <c r="B18" s="10"/>
      <c r="C18" s="17" t="s">
        <v>17</v>
      </c>
      <c r="D18" s="17" t="s">
        <v>17</v>
      </c>
      <c r="E18" s="27">
        <f t="shared" ref="E18:J18" si="9">CEILING((E17 * 42500), 1)</f>
        <v>4192</v>
      </c>
      <c r="F18" s="27">
        <f t="shared" si="9"/>
        <v>10437</v>
      </c>
      <c r="G18" s="27">
        <f t="shared" si="9"/>
        <v>16675</v>
      </c>
      <c r="H18" s="27">
        <f t="shared" si="9"/>
        <v>22888</v>
      </c>
      <c r="I18" s="27">
        <f t="shared" si="9"/>
        <v>29104</v>
      </c>
      <c r="J18" s="27">
        <f t="shared" si="9"/>
        <v>35372</v>
      </c>
    </row>
    <row r="19" spans="1:10" ht="12.75" customHeight="1" x14ac:dyDescent="0.2">
      <c r="A19" s="18"/>
      <c r="B19" s="10"/>
      <c r="C19" s="15"/>
      <c r="D19" s="15"/>
      <c r="E19" s="25"/>
      <c r="F19" s="25"/>
      <c r="G19" s="25"/>
      <c r="H19" s="25"/>
      <c r="I19" s="25"/>
      <c r="J19" s="25"/>
    </row>
    <row r="20" spans="1:10" ht="12.75" customHeight="1" x14ac:dyDescent="0.2">
      <c r="A20" s="11" t="s">
        <v>22</v>
      </c>
      <c r="B20" s="20" t="s">
        <v>13</v>
      </c>
    </row>
    <row r="21" spans="1:10" ht="12.75" customHeight="1" x14ac:dyDescent="0.2">
      <c r="A21" s="16" t="s">
        <v>16</v>
      </c>
      <c r="B21">
        <f>1.05 * 1.01</f>
        <v>1.0605</v>
      </c>
      <c r="C21" s="34">
        <f t="shared" ref="C21:J21" si="10">((C9 + 1) / $B21) - 1</f>
        <v>3.7160189814426259E-2</v>
      </c>
      <c r="D21" s="34">
        <f t="shared" si="10"/>
        <v>0.22593908411559593</v>
      </c>
      <c r="E21" s="34">
        <f t="shared" si="10"/>
        <v>0.41407370927778042</v>
      </c>
      <c r="F21" s="34">
        <f t="shared" si="10"/>
        <v>0.60320457598372701</v>
      </c>
      <c r="G21" s="34">
        <f t="shared" si="10"/>
        <v>0.79211561179245482</v>
      </c>
      <c r="H21" s="34">
        <f t="shared" si="10"/>
        <v>0.9802971732814465</v>
      </c>
      <c r="I21" s="34">
        <f t="shared" si="10"/>
        <v>1.1685354778508059</v>
      </c>
      <c r="J21" s="34">
        <f t="shared" si="10"/>
        <v>1.3583614421333667</v>
      </c>
    </row>
    <row r="22" spans="1:10" ht="12.75" customHeight="1" x14ac:dyDescent="0.2">
      <c r="A22" s="9" t="s">
        <v>15</v>
      </c>
      <c r="C22" s="24">
        <f t="shared" ref="C22:J22" si="11">CEILING((C21 * 42500), 1)</f>
        <v>1580</v>
      </c>
      <c r="D22" s="24">
        <f t="shared" si="11"/>
        <v>9603</v>
      </c>
      <c r="E22" s="24">
        <f t="shared" si="11"/>
        <v>17599</v>
      </c>
      <c r="F22" s="24">
        <f t="shared" si="11"/>
        <v>25637</v>
      </c>
      <c r="G22" s="24">
        <f t="shared" si="11"/>
        <v>33665</v>
      </c>
      <c r="H22" s="24">
        <f t="shared" si="11"/>
        <v>41663</v>
      </c>
      <c r="I22" s="24">
        <f t="shared" si="11"/>
        <v>49663</v>
      </c>
      <c r="J22" s="24">
        <f t="shared" si="11"/>
        <v>57731</v>
      </c>
    </row>
    <row r="23" spans="1:10" ht="12.75" customHeight="1" x14ac:dyDescent="0.2">
      <c r="A23" s="38" t="s">
        <v>27</v>
      </c>
      <c r="B23" s="10">
        <f>1.3 * 1.01</f>
        <v>1.3130000000000002</v>
      </c>
      <c r="C23" s="37" t="s">
        <v>17</v>
      </c>
      <c r="D23" s="37" t="s">
        <v>17</v>
      </c>
      <c r="E23" s="4">
        <f t="shared" ref="E23:J23" si="12">((E9 + 1) / $B23) - 1</f>
        <v>0.14213645749359172</v>
      </c>
      <c r="F23" s="4">
        <f t="shared" si="12"/>
        <v>0.29489600367916391</v>
      </c>
      <c r="G23" s="4">
        <f t="shared" si="12"/>
        <v>0.44747799414005951</v>
      </c>
      <c r="H23" s="4">
        <f t="shared" si="12"/>
        <v>0.59947079380424517</v>
      </c>
      <c r="I23" s="4">
        <f t="shared" si="12"/>
        <v>0.75150942441795854</v>
      </c>
      <c r="J23" s="4">
        <f t="shared" si="12"/>
        <v>0.90483039556925737</v>
      </c>
    </row>
    <row r="24" spans="1:10" ht="12.75" customHeight="1" x14ac:dyDescent="0.2">
      <c r="A24" s="26" t="s">
        <v>15</v>
      </c>
      <c r="B24" s="10"/>
      <c r="C24" s="17" t="s">
        <v>17</v>
      </c>
      <c r="D24" s="17" t="s">
        <v>17</v>
      </c>
      <c r="E24" s="27">
        <f t="shared" ref="E24:J24" si="13">CEILING((E23 * 42500), 1)</f>
        <v>6041</v>
      </c>
      <c r="F24" s="27">
        <f t="shared" si="13"/>
        <v>12534</v>
      </c>
      <c r="G24" s="27">
        <f t="shared" si="13"/>
        <v>19018</v>
      </c>
      <c r="H24" s="27">
        <f t="shared" si="13"/>
        <v>25478</v>
      </c>
      <c r="I24" s="27">
        <f t="shared" si="13"/>
        <v>31940</v>
      </c>
      <c r="J24" s="27">
        <f t="shared" si="13"/>
        <v>38456</v>
      </c>
    </row>
    <row r="25" spans="1:10" ht="12.75" customHeight="1" x14ac:dyDescent="0.2">
      <c r="A25" s="38" t="s">
        <v>20</v>
      </c>
      <c r="B25" s="10">
        <f>(1.3 * 1.05) * 1.01</f>
        <v>1.3786500000000002</v>
      </c>
      <c r="C25" s="37" t="s">
        <v>17</v>
      </c>
      <c r="D25" s="37" t="s">
        <v>17</v>
      </c>
      <c r="E25" s="4">
        <f t="shared" ref="E25:J25" si="14">((E9 + 1) / $B25) - 1</f>
        <v>8.7749007136754154E-2</v>
      </c>
      <c r="F25" s="4">
        <f t="shared" si="14"/>
        <v>0.23323428921825151</v>
      </c>
      <c r="G25" s="4">
        <f t="shared" si="14"/>
        <v>0.37855047060958058</v>
      </c>
      <c r="H25" s="4">
        <f t="shared" si="14"/>
        <v>0.52330551790880486</v>
      </c>
      <c r="I25" s="4">
        <f t="shared" si="14"/>
        <v>0.66810421373138906</v>
      </c>
      <c r="J25" s="4">
        <f t="shared" si="14"/>
        <v>0.81412418625643568</v>
      </c>
    </row>
    <row r="26" spans="1:10" ht="12.75" customHeight="1" x14ac:dyDescent="0.2">
      <c r="A26" s="26" t="s">
        <v>15</v>
      </c>
      <c r="B26" s="10"/>
      <c r="C26" s="17" t="s">
        <v>17</v>
      </c>
      <c r="D26" s="17" t="s">
        <v>17</v>
      </c>
      <c r="E26" s="27">
        <f t="shared" ref="E26:J26" si="15">CEILING((E25 * 42500), 1)</f>
        <v>3730</v>
      </c>
      <c r="F26" s="27">
        <f t="shared" si="15"/>
        <v>9913</v>
      </c>
      <c r="G26" s="27">
        <f t="shared" si="15"/>
        <v>16089</v>
      </c>
      <c r="H26" s="27">
        <f t="shared" si="15"/>
        <v>22241</v>
      </c>
      <c r="I26" s="27">
        <f t="shared" si="15"/>
        <v>28395</v>
      </c>
      <c r="J26" s="27">
        <f t="shared" si="15"/>
        <v>34601</v>
      </c>
    </row>
    <row r="27" spans="1:10" ht="12.75" customHeight="1" x14ac:dyDescent="0.2">
      <c r="A27" s="18"/>
      <c r="B27" s="10"/>
      <c r="C27" s="15"/>
      <c r="D27" s="15"/>
      <c r="E27" s="22"/>
      <c r="F27" s="22"/>
      <c r="G27" s="22"/>
      <c r="H27" s="22"/>
      <c r="I27" s="22"/>
      <c r="J27" s="22"/>
    </row>
    <row r="28" spans="1:10" ht="12.75" customHeight="1" x14ac:dyDescent="0.2">
      <c r="A28" s="18"/>
      <c r="B28" s="10"/>
      <c r="C28" s="15"/>
      <c r="D28" s="15"/>
      <c r="E28" s="22"/>
      <c r="F28" s="22"/>
      <c r="G28" s="22"/>
      <c r="H28" s="22"/>
      <c r="I28" s="22"/>
      <c r="J28" s="22"/>
    </row>
  </sheetData>
  <phoneticPr fontId="1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0"/>
  <sheetViews>
    <sheetView workbookViewId="0"/>
  </sheetViews>
  <sheetFormatPr defaultColWidth="17.140625" defaultRowHeight="12.75" customHeight="1" x14ac:dyDescent="0.2"/>
  <cols>
    <col min="1" max="1" width="36.85546875" customWidth="1"/>
    <col min="2" max="2" width="12.85546875" customWidth="1"/>
    <col min="3" max="3" width="11.42578125" customWidth="1"/>
    <col min="4" max="4" width="11.140625" customWidth="1"/>
    <col min="5" max="5" width="11.7109375" customWidth="1"/>
    <col min="6" max="6" width="11.28515625" customWidth="1"/>
    <col min="7" max="7" width="12" customWidth="1"/>
    <col min="8" max="8" width="11.28515625" customWidth="1"/>
    <col min="9" max="9" width="11.7109375" customWidth="1"/>
    <col min="10" max="10" width="12.140625" customWidth="1"/>
    <col min="11" max="11" width="12.28515625" customWidth="1"/>
    <col min="12" max="12" width="11.85546875" customWidth="1"/>
    <col min="13" max="14" width="12.28515625" customWidth="1"/>
    <col min="15" max="15" width="13" customWidth="1"/>
    <col min="16" max="16" width="12.7109375" customWidth="1"/>
    <col min="17" max="17" width="12.5703125" customWidth="1"/>
  </cols>
  <sheetData>
    <row r="1" spans="1:14" ht="12.75" customHeight="1" x14ac:dyDescent="0.2">
      <c r="A1" s="30" t="s">
        <v>0</v>
      </c>
      <c r="C1" s="21"/>
      <c r="D1" s="21"/>
      <c r="E1" s="21"/>
      <c r="F1" s="21"/>
      <c r="G1" s="21"/>
      <c r="H1" s="39"/>
      <c r="I1" s="5"/>
      <c r="J1" s="5"/>
      <c r="K1" s="5"/>
    </row>
    <row r="2" spans="1:14" ht="12.75" customHeight="1" x14ac:dyDescent="0.2">
      <c r="A2" s="6" t="s">
        <v>1</v>
      </c>
      <c r="B2" s="6" t="s">
        <v>36</v>
      </c>
      <c r="H2" s="39"/>
      <c r="I2" s="5"/>
      <c r="J2" s="5"/>
      <c r="K2" s="5"/>
    </row>
    <row r="3" spans="1:14" ht="12.75" customHeight="1" x14ac:dyDescent="0.2">
      <c r="A3" s="6" t="s">
        <v>3</v>
      </c>
      <c r="B3" s="6" t="s">
        <v>4</v>
      </c>
      <c r="C3" s="21"/>
      <c r="D3" s="21"/>
      <c r="E3" s="21"/>
      <c r="F3" s="21"/>
      <c r="G3" s="21"/>
      <c r="H3" s="39"/>
      <c r="I3" s="5"/>
      <c r="J3" s="5"/>
      <c r="K3" s="5"/>
    </row>
    <row r="4" spans="1:14" ht="12.75" customHeight="1" x14ac:dyDescent="0.2">
      <c r="A4" s="3" t="s">
        <v>5</v>
      </c>
      <c r="B4" s="6">
        <f>B2 / B3</f>
        <v>18</v>
      </c>
      <c r="H4" s="39"/>
      <c r="I4" s="5"/>
      <c r="J4" s="5"/>
      <c r="K4" s="5"/>
    </row>
    <row r="5" spans="1:14" ht="12.75" customHeight="1" x14ac:dyDescent="0.2">
      <c r="C5" s="21"/>
      <c r="D5" s="21"/>
      <c r="E5" s="21"/>
      <c r="F5" s="21"/>
      <c r="G5" s="21"/>
      <c r="H5" s="39"/>
      <c r="I5" s="39"/>
      <c r="J5" s="5"/>
      <c r="K5" s="5"/>
    </row>
    <row r="6" spans="1:14" ht="12.75" customHeight="1" x14ac:dyDescent="0.2">
      <c r="A6" s="35" t="s">
        <v>6</v>
      </c>
      <c r="B6" s="31" t="s">
        <v>7</v>
      </c>
      <c r="C6" s="2">
        <f>B4 + 1</f>
        <v>19</v>
      </c>
      <c r="D6" s="2">
        <f>B4 + 2</f>
        <v>20</v>
      </c>
      <c r="E6" s="2">
        <f>B4 + 3</f>
        <v>21</v>
      </c>
      <c r="F6" s="2">
        <f>B4 + 4</f>
        <v>22</v>
      </c>
      <c r="G6" s="2">
        <f>B4 + 5</f>
        <v>23</v>
      </c>
      <c r="H6" s="13">
        <f>B4 + 6</f>
        <v>24</v>
      </c>
      <c r="I6" s="13">
        <f>B4 + 7</f>
        <v>25</v>
      </c>
      <c r="J6" s="13">
        <f>B4 + 8</f>
        <v>26</v>
      </c>
      <c r="K6" s="13">
        <f>B4 + 9</f>
        <v>27</v>
      </c>
      <c r="L6" s="13">
        <f>B4 + 10</f>
        <v>28</v>
      </c>
      <c r="M6" s="13">
        <f>B4 + 11</f>
        <v>29</v>
      </c>
      <c r="N6" s="13">
        <f>B4 + 12</f>
        <v>30</v>
      </c>
    </row>
    <row r="7" spans="1:14" ht="12.75" customHeight="1" x14ac:dyDescent="0.2">
      <c r="A7" s="8" t="s">
        <v>8</v>
      </c>
      <c r="B7" s="31" t="str">
        <f>B3</f>
        <v>2000</v>
      </c>
      <c r="C7" s="23">
        <f t="shared" ref="C7:N7" si="0">$B2 / (C6 - 0.5)</f>
        <v>1945.9459459459461</v>
      </c>
      <c r="D7" s="23">
        <f t="shared" si="0"/>
        <v>1846.1538461538462</v>
      </c>
      <c r="E7" s="23">
        <f t="shared" si="0"/>
        <v>1756.0975609756097</v>
      </c>
      <c r="F7" s="23">
        <f t="shared" si="0"/>
        <v>1674.4186046511627</v>
      </c>
      <c r="G7" s="23">
        <f t="shared" si="0"/>
        <v>1600</v>
      </c>
      <c r="H7" s="23">
        <f t="shared" si="0"/>
        <v>1531.9148936170213</v>
      </c>
      <c r="I7" s="23">
        <f t="shared" si="0"/>
        <v>1469.3877551020407</v>
      </c>
      <c r="J7" s="23">
        <f t="shared" si="0"/>
        <v>1411.7647058823529</v>
      </c>
      <c r="K7" s="23">
        <f t="shared" si="0"/>
        <v>1358.4905660377358</v>
      </c>
      <c r="L7" s="23">
        <f t="shared" si="0"/>
        <v>1309.090909090909</v>
      </c>
      <c r="M7" s="23">
        <f t="shared" si="0"/>
        <v>1263.1578947368421</v>
      </c>
      <c r="N7" s="23">
        <f t="shared" si="0"/>
        <v>1220.3389830508474</v>
      </c>
    </row>
    <row r="8" spans="1:14" ht="12.75" customHeight="1" x14ac:dyDescent="0.2">
      <c r="A8" s="28" t="s">
        <v>9</v>
      </c>
      <c r="B8" s="10">
        <v>0</v>
      </c>
      <c r="C8" s="12">
        <f t="shared" ref="C8:N8" si="1">IF(((MOD($B2, ROUND(C7, 1)) / C7) = 0.5), IF(ISEVEN(($B2 / C7)),( FLOOR((C7 - 1), 1) + 0.4999),( FLOOR(C7, 1) + 0.4999)),( FLOOR(C7, 1) + 0.4999))</f>
        <v>1945.4999</v>
      </c>
      <c r="D8" s="12">
        <f t="shared" si="1"/>
        <v>1846.4999</v>
      </c>
      <c r="E8" s="12">
        <f t="shared" si="1"/>
        <v>1756.4999</v>
      </c>
      <c r="F8" s="12">
        <f t="shared" si="1"/>
        <v>1674.4999</v>
      </c>
      <c r="G8" s="12">
        <f t="shared" si="1"/>
        <v>1599.4999</v>
      </c>
      <c r="H8" s="12">
        <f t="shared" si="1"/>
        <v>1531.4999</v>
      </c>
      <c r="I8" s="12">
        <f t="shared" si="1"/>
        <v>1469.4999</v>
      </c>
      <c r="J8" s="12">
        <f t="shared" si="1"/>
        <v>1411.4999</v>
      </c>
      <c r="K8" s="12">
        <f t="shared" si="1"/>
        <v>1358.4999</v>
      </c>
      <c r="L8" s="12">
        <f t="shared" si="1"/>
        <v>1309.4999</v>
      </c>
      <c r="M8" s="12">
        <f t="shared" si="1"/>
        <v>1263.4999</v>
      </c>
      <c r="N8" s="12">
        <f t="shared" si="1"/>
        <v>1220.4999</v>
      </c>
    </row>
    <row r="9" spans="1:14" ht="12.75" customHeight="1" x14ac:dyDescent="0.2">
      <c r="A9" s="1" t="s">
        <v>10</v>
      </c>
      <c r="B9">
        <v>0</v>
      </c>
      <c r="C9" s="34">
        <f t="shared" ref="C9:N9" si="2">($B3 / C8) - 1</f>
        <v>2.8013417014310704E-2</v>
      </c>
      <c r="D9" s="34">
        <f t="shared" si="2"/>
        <v>8.3130305070690858E-2</v>
      </c>
      <c r="E9" s="34">
        <f t="shared" si="2"/>
        <v>0.13862801813993841</v>
      </c>
      <c r="F9" s="34">
        <f t="shared" si="2"/>
        <v>0.19438645532316845</v>
      </c>
      <c r="G9" s="34">
        <f t="shared" si="2"/>
        <v>0.25039082528232726</v>
      </c>
      <c r="H9" s="34">
        <f t="shared" si="2"/>
        <v>0.30590932457782061</v>
      </c>
      <c r="I9" s="34">
        <f t="shared" si="2"/>
        <v>0.36100723790454148</v>
      </c>
      <c r="J9" s="34">
        <f t="shared" si="2"/>
        <v>0.41693244186556444</v>
      </c>
      <c r="K9" s="34">
        <f t="shared" si="2"/>
        <v>0.47221210689820436</v>
      </c>
      <c r="L9" s="34">
        <f t="shared" si="2"/>
        <v>0.52730061300501041</v>
      </c>
      <c r="M9" s="34">
        <f t="shared" si="2"/>
        <v>0.58290475527540608</v>
      </c>
      <c r="N9" s="34">
        <f t="shared" si="2"/>
        <v>0.63867280939556004</v>
      </c>
    </row>
    <row r="10" spans="1:14" ht="12.75" customHeight="1" x14ac:dyDescent="0.2">
      <c r="A10" s="8" t="s">
        <v>11</v>
      </c>
      <c r="B10">
        <v>0</v>
      </c>
      <c r="C10" s="32">
        <f t="shared" ref="C10:N10" si="3">CEILING((42500 * C9), 1)</f>
        <v>1191</v>
      </c>
      <c r="D10" s="32">
        <f t="shared" si="3"/>
        <v>3534</v>
      </c>
      <c r="E10" s="32">
        <f t="shared" si="3"/>
        <v>5892</v>
      </c>
      <c r="F10" s="32">
        <f t="shared" si="3"/>
        <v>8262</v>
      </c>
      <c r="G10" s="32">
        <f t="shared" si="3"/>
        <v>10642</v>
      </c>
      <c r="H10" s="32">
        <f t="shared" si="3"/>
        <v>13002</v>
      </c>
      <c r="I10" s="32">
        <f t="shared" si="3"/>
        <v>15343</v>
      </c>
      <c r="J10" s="32">
        <f t="shared" si="3"/>
        <v>17720</v>
      </c>
      <c r="K10" s="32">
        <f t="shared" si="3"/>
        <v>20070</v>
      </c>
      <c r="L10" s="32">
        <f t="shared" si="3"/>
        <v>22411</v>
      </c>
      <c r="M10" s="32">
        <f t="shared" si="3"/>
        <v>24774</v>
      </c>
      <c r="N10" s="32">
        <f t="shared" si="3"/>
        <v>27144</v>
      </c>
    </row>
    <row r="11" spans="1:14" ht="12.75" customHeight="1" x14ac:dyDescent="0.2">
      <c r="I11" s="25"/>
      <c r="J11" s="25"/>
      <c r="K11" s="25"/>
      <c r="L11" s="25"/>
      <c r="M11" s="25"/>
      <c r="N11" s="25"/>
    </row>
    <row r="12" spans="1:14" ht="12.75" customHeight="1" x14ac:dyDescent="0.2">
      <c r="A12" s="33" t="s">
        <v>12</v>
      </c>
      <c r="B12" s="20" t="s">
        <v>13</v>
      </c>
      <c r="I12" s="29"/>
      <c r="J12" s="29"/>
      <c r="K12" s="29"/>
      <c r="L12" s="29"/>
      <c r="M12" s="29"/>
      <c r="N12" s="29"/>
    </row>
    <row r="13" spans="1:14" ht="12.75" customHeight="1" x14ac:dyDescent="0.2">
      <c r="A13" s="16" t="s">
        <v>14</v>
      </c>
      <c r="B13" s="10">
        <f>1.03</f>
        <v>1.03</v>
      </c>
      <c r="C13" s="14" t="s">
        <v>17</v>
      </c>
      <c r="D13" s="34">
        <f t="shared" ref="D13:N13" si="4">((D9 + 1) / $B13) - 1</f>
        <v>5.1582820456981482E-2</v>
      </c>
      <c r="E13" s="34">
        <f t="shared" si="4"/>
        <v>0.10546409528149359</v>
      </c>
      <c r="F13" s="34">
        <f t="shared" si="4"/>
        <v>0.15959850031375566</v>
      </c>
      <c r="G13" s="34">
        <f t="shared" si="4"/>
        <v>0.21397167503138559</v>
      </c>
      <c r="H13" s="34">
        <f t="shared" si="4"/>
        <v>0.26787313065807816</v>
      </c>
      <c r="I13" s="34">
        <f t="shared" si="4"/>
        <v>0.32136625039275879</v>
      </c>
      <c r="J13" s="34">
        <f t="shared" si="4"/>
        <v>0.37566256491802363</v>
      </c>
      <c r="K13" s="34">
        <f t="shared" si="4"/>
        <v>0.42933214261961594</v>
      </c>
      <c r="L13" s="34">
        <f t="shared" si="4"/>
        <v>0.48281612913107796</v>
      </c>
      <c r="M13" s="34">
        <f t="shared" si="4"/>
        <v>0.53680073327709321</v>
      </c>
      <c r="N13" s="34">
        <f t="shared" si="4"/>
        <v>0.59094447514132042</v>
      </c>
    </row>
    <row r="14" spans="1:14" ht="12.75" customHeight="1" x14ac:dyDescent="0.2">
      <c r="A14" s="9" t="s">
        <v>15</v>
      </c>
      <c r="B14" s="10"/>
      <c r="C14" s="7" t="s">
        <v>17</v>
      </c>
      <c r="D14" s="24">
        <f t="shared" ref="D14:N14" si="5">CEILING((D13 * 42500), 1)</f>
        <v>2193</v>
      </c>
      <c r="E14" s="24">
        <f t="shared" si="5"/>
        <v>4483</v>
      </c>
      <c r="F14" s="24">
        <f t="shared" si="5"/>
        <v>6783</v>
      </c>
      <c r="G14" s="24">
        <f t="shared" si="5"/>
        <v>9094</v>
      </c>
      <c r="H14" s="24">
        <f t="shared" si="5"/>
        <v>11385</v>
      </c>
      <c r="I14" s="24">
        <f t="shared" si="5"/>
        <v>13659</v>
      </c>
      <c r="J14" s="24">
        <f t="shared" si="5"/>
        <v>15966</v>
      </c>
      <c r="K14" s="24">
        <f t="shared" si="5"/>
        <v>18247</v>
      </c>
      <c r="L14" s="24">
        <f t="shared" si="5"/>
        <v>20520</v>
      </c>
      <c r="M14" s="24">
        <f t="shared" si="5"/>
        <v>22815</v>
      </c>
      <c r="N14" s="24">
        <f t="shared" si="5"/>
        <v>25116</v>
      </c>
    </row>
    <row r="15" spans="1:14" ht="12.75" customHeight="1" x14ac:dyDescent="0.2">
      <c r="A15" s="16" t="s">
        <v>16</v>
      </c>
      <c r="B15">
        <v>1.05</v>
      </c>
      <c r="C15" s="14" t="s">
        <v>17</v>
      </c>
      <c r="D15" s="34">
        <f t="shared" ref="D15:N15" si="6">((D9 + 1) / $B15) - 1</f>
        <v>3.1552671495896023E-2</v>
      </c>
      <c r="E15" s="34">
        <f t="shared" si="6"/>
        <v>8.4407636323750923E-2</v>
      </c>
      <c r="F15" s="34">
        <f t="shared" si="6"/>
        <v>0.13751090983158898</v>
      </c>
      <c r="G15" s="34">
        <f t="shared" si="6"/>
        <v>0.1908484050307877</v>
      </c>
      <c r="H15" s="34">
        <f t="shared" si="6"/>
        <v>0.2437231662645909</v>
      </c>
      <c r="I15" s="34">
        <f t="shared" si="6"/>
        <v>0.29619736943289654</v>
      </c>
      <c r="J15" s="34">
        <f t="shared" si="6"/>
        <v>0.34945946844339471</v>
      </c>
      <c r="K15" s="34">
        <f t="shared" si="6"/>
        <v>0.40210676847448035</v>
      </c>
      <c r="L15" s="34">
        <f t="shared" si="6"/>
        <v>0.4545720123857242</v>
      </c>
      <c r="M15" s="34">
        <f t="shared" si="6"/>
        <v>0.50752833835752953</v>
      </c>
      <c r="N15" s="34">
        <f t="shared" si="6"/>
        <v>0.56064077085291419</v>
      </c>
    </row>
    <row r="16" spans="1:14" ht="12.75" customHeight="1" x14ac:dyDescent="0.2">
      <c r="A16" s="9" t="s">
        <v>15</v>
      </c>
      <c r="C16" s="7" t="s">
        <v>17</v>
      </c>
      <c r="D16" s="24">
        <f t="shared" ref="D16:N16" si="7">CEILING((D15 * 42500), 1)</f>
        <v>1341</v>
      </c>
      <c r="E16" s="24">
        <f t="shared" si="7"/>
        <v>3588</v>
      </c>
      <c r="F16" s="24">
        <f t="shared" si="7"/>
        <v>5845</v>
      </c>
      <c r="G16" s="24">
        <f t="shared" si="7"/>
        <v>8112</v>
      </c>
      <c r="H16" s="24">
        <f t="shared" si="7"/>
        <v>10359</v>
      </c>
      <c r="I16" s="24">
        <f t="shared" si="7"/>
        <v>12589</v>
      </c>
      <c r="J16" s="24">
        <f t="shared" si="7"/>
        <v>14853</v>
      </c>
      <c r="K16" s="24">
        <f t="shared" si="7"/>
        <v>17090</v>
      </c>
      <c r="L16" s="24">
        <f t="shared" si="7"/>
        <v>19320</v>
      </c>
      <c r="M16" s="24">
        <f t="shared" si="7"/>
        <v>21570</v>
      </c>
      <c r="N16" s="24">
        <f t="shared" si="7"/>
        <v>23828</v>
      </c>
    </row>
    <row r="17" spans="1:14" ht="12.75" customHeight="1" x14ac:dyDescent="0.2">
      <c r="A17" s="16" t="s">
        <v>18</v>
      </c>
      <c r="B17" s="10">
        <f>1.03 * 1.05</f>
        <v>1.0815000000000001</v>
      </c>
      <c r="C17" s="14" t="s">
        <v>17</v>
      </c>
      <c r="D17" s="34">
        <f t="shared" ref="D17:N17" si="8">((D9 + 1) / $B17) - 1</f>
        <v>1.5074480542678348E-3</v>
      </c>
      <c r="E17" s="34">
        <f t="shared" si="8"/>
        <v>5.2822947887136706E-2</v>
      </c>
      <c r="F17" s="34">
        <f t="shared" si="8"/>
        <v>0.10437952410833873</v>
      </c>
      <c r="G17" s="34">
        <f t="shared" si="8"/>
        <v>0.1561635000298911</v>
      </c>
      <c r="H17" s="34">
        <f t="shared" si="8"/>
        <v>0.20749821967436</v>
      </c>
      <c r="I17" s="34">
        <f t="shared" si="8"/>
        <v>0.25844404799310339</v>
      </c>
      <c r="J17" s="34">
        <f t="shared" si="8"/>
        <v>0.31015482373145109</v>
      </c>
      <c r="K17" s="34">
        <f t="shared" si="8"/>
        <v>0.36126870725677684</v>
      </c>
      <c r="L17" s="34">
        <f t="shared" si="8"/>
        <v>0.41220583726769333</v>
      </c>
      <c r="M17" s="34">
        <f t="shared" si="8"/>
        <v>0.46361974597818389</v>
      </c>
      <c r="N17" s="34">
        <f t="shared" si="8"/>
        <v>0.51518521442030507</v>
      </c>
    </row>
    <row r="18" spans="1:14" ht="12.75" customHeight="1" x14ac:dyDescent="0.2">
      <c r="A18" s="9" t="s">
        <v>15</v>
      </c>
      <c r="B18" s="10"/>
      <c r="C18" s="7" t="s">
        <v>17</v>
      </c>
      <c r="D18" s="24">
        <f t="shared" ref="D18:N18" si="9">CEILING((D17 * 42500), 1)</f>
        <v>65</v>
      </c>
      <c r="E18" s="24">
        <f t="shared" si="9"/>
        <v>2245</v>
      </c>
      <c r="F18" s="24">
        <f t="shared" si="9"/>
        <v>4437</v>
      </c>
      <c r="G18" s="24">
        <f t="shared" si="9"/>
        <v>6637</v>
      </c>
      <c r="H18" s="24">
        <f t="shared" si="9"/>
        <v>8819</v>
      </c>
      <c r="I18" s="24">
        <f t="shared" si="9"/>
        <v>10984</v>
      </c>
      <c r="J18" s="24">
        <f t="shared" si="9"/>
        <v>13182</v>
      </c>
      <c r="K18" s="24">
        <f t="shared" si="9"/>
        <v>15354</v>
      </c>
      <c r="L18" s="24">
        <f t="shared" si="9"/>
        <v>17519</v>
      </c>
      <c r="M18" s="24">
        <f t="shared" si="9"/>
        <v>19704</v>
      </c>
      <c r="N18" s="24">
        <f t="shared" si="9"/>
        <v>21896</v>
      </c>
    </row>
    <row r="19" spans="1:14" ht="12.75" customHeight="1" x14ac:dyDescent="0.2">
      <c r="A19" s="38" t="s">
        <v>19</v>
      </c>
      <c r="B19" s="10">
        <f>1.3 * 1.03</f>
        <v>1.3390000000000002</v>
      </c>
      <c r="C19" s="37" t="s">
        <v>17</v>
      </c>
      <c r="D19" s="37" t="s">
        <v>17</v>
      </c>
      <c r="E19" s="37" t="s">
        <v>17</v>
      </c>
      <c r="F19" s="37" t="s">
        <v>17</v>
      </c>
      <c r="G19" s="37" t="s">
        <v>17</v>
      </c>
      <c r="H19" s="37" t="s">
        <v>17</v>
      </c>
      <c r="I19" s="4">
        <f t="shared" ref="I19:N19" si="10">((I9 + 1) / $B19) - 1</f>
        <v>1.643557722519895E-2</v>
      </c>
      <c r="J19" s="4">
        <f t="shared" si="10"/>
        <v>5.8201973013864317E-2</v>
      </c>
      <c r="K19" s="4">
        <f t="shared" si="10"/>
        <v>9.9486263553550502E-2</v>
      </c>
      <c r="L19" s="4">
        <f t="shared" si="10"/>
        <v>0.14062779163929062</v>
      </c>
      <c r="M19" s="4">
        <f t="shared" si="10"/>
        <v>0.18215441021314849</v>
      </c>
      <c r="N19" s="4">
        <f t="shared" si="10"/>
        <v>0.22380344241640016</v>
      </c>
    </row>
    <row r="20" spans="1:14" ht="12.75" customHeight="1" x14ac:dyDescent="0.2">
      <c r="A20" s="26" t="s">
        <v>15</v>
      </c>
      <c r="B20" s="10"/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27">
        <f t="shared" ref="I20:N20" si="11">CEILING((I19 * 42500), 1)</f>
        <v>699</v>
      </c>
      <c r="J20" s="27">
        <f t="shared" si="11"/>
        <v>2474</v>
      </c>
      <c r="K20" s="27">
        <f t="shared" si="11"/>
        <v>4229</v>
      </c>
      <c r="L20" s="27">
        <f t="shared" si="11"/>
        <v>5977</v>
      </c>
      <c r="M20" s="27">
        <f t="shared" si="11"/>
        <v>7742</v>
      </c>
      <c r="N20" s="27">
        <f t="shared" si="11"/>
        <v>9512</v>
      </c>
    </row>
    <row r="21" spans="1:14" ht="12.75" customHeight="1" x14ac:dyDescent="0.2">
      <c r="A21" s="38" t="s">
        <v>20</v>
      </c>
      <c r="B21" s="10">
        <f>1.3 * 1.05</f>
        <v>1.3650000000000002</v>
      </c>
      <c r="C21" s="37" t="s">
        <v>17</v>
      </c>
      <c r="D21" s="37" t="s">
        <v>17</v>
      </c>
      <c r="E21" s="37" t="s">
        <v>17</v>
      </c>
      <c r="F21" s="37" t="s">
        <v>17</v>
      </c>
      <c r="G21" s="37" t="s">
        <v>17</v>
      </c>
      <c r="H21" s="37" t="s">
        <v>17</v>
      </c>
      <c r="I21" s="37" t="s">
        <v>17</v>
      </c>
      <c r="J21" s="4">
        <f>((J9 + 1) / $B21) - 1</f>
        <v>3.8045744956457295E-2</v>
      </c>
      <c r="K21" s="4">
        <f>((K9 + 1) / $B21) - 1</f>
        <v>7.8543668057292404E-2</v>
      </c>
      <c r="L21" s="4">
        <f>((L9 + 1) / $B21) - 1</f>
        <v>0.11890154798901853</v>
      </c>
      <c r="M21" s="4">
        <f>((M9 + 1) / $B21) - 1</f>
        <v>0.15963718335194566</v>
      </c>
      <c r="N21" s="4">
        <f>((N9 + 1) / $B21) - 1</f>
        <v>0.20049290065608782</v>
      </c>
    </row>
    <row r="22" spans="1:14" ht="12.75" customHeight="1" x14ac:dyDescent="0.2">
      <c r="A22" s="26" t="s">
        <v>15</v>
      </c>
      <c r="B22" s="10"/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27">
        <f>CEILING((J21 * 42500), 1)</f>
        <v>1617</v>
      </c>
      <c r="K22" s="27">
        <f>CEILING((K21 * 42500), 1)</f>
        <v>3339</v>
      </c>
      <c r="L22" s="27">
        <f>CEILING((L21 * 42500), 1)</f>
        <v>5054</v>
      </c>
      <c r="M22" s="27">
        <f>CEILING((M21 * 42500), 1)</f>
        <v>6785</v>
      </c>
      <c r="N22" s="27">
        <f>CEILING((N21 * 42500), 1)</f>
        <v>8521</v>
      </c>
    </row>
    <row r="23" spans="1:14" ht="12.75" customHeight="1" x14ac:dyDescent="0.2">
      <c r="A23" s="38" t="s">
        <v>21</v>
      </c>
      <c r="B23" s="10">
        <f>(1.3 * 1.03) * 1.05</f>
        <v>1.4059500000000003</v>
      </c>
      <c r="C23" s="37" t="s">
        <v>17</v>
      </c>
      <c r="D23" s="37" t="s">
        <v>17</v>
      </c>
      <c r="E23" s="37" t="s">
        <v>17</v>
      </c>
      <c r="F23" s="37" t="s">
        <v>17</v>
      </c>
      <c r="G23" s="37" t="s">
        <v>17</v>
      </c>
      <c r="H23" s="37" t="s">
        <v>17</v>
      </c>
      <c r="I23" s="37" t="s">
        <v>17</v>
      </c>
      <c r="J23" s="4">
        <f>((J9 + 1) / $B23) - 1</f>
        <v>7.811402870346873E-3</v>
      </c>
      <c r="K23" s="4">
        <f>((K9 + 1) / $B23) - 1</f>
        <v>4.7129774812905145E-2</v>
      </c>
      <c r="L23" s="4">
        <f>((L9 + 1) / $B23) - 1</f>
        <v>8.6312182513610169E-2</v>
      </c>
      <c r="M23" s="4">
        <f>((M9 + 1) / $B23) - 1</f>
        <v>0.12586134306014141</v>
      </c>
      <c r="N23" s="4">
        <f>((N9 + 1) / $B23) - 1</f>
        <v>0.16552708801561922</v>
      </c>
    </row>
    <row r="24" spans="1:14" ht="12.75" customHeight="1" x14ac:dyDescent="0.2">
      <c r="A24" s="26" t="s">
        <v>15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27">
        <f>CEILING((J23 * 42500), 1)</f>
        <v>332</v>
      </c>
      <c r="K24" s="27">
        <f>CEILING((K23 * 42500), 1)</f>
        <v>2004</v>
      </c>
      <c r="L24" s="27">
        <f>CEILING((L23 * 42500), 1)</f>
        <v>3669</v>
      </c>
      <c r="M24" s="27">
        <f>CEILING((M23 * 42500), 1)</f>
        <v>5350</v>
      </c>
      <c r="N24" s="27">
        <f>CEILING((N23 * 42500), 1)</f>
        <v>7035</v>
      </c>
    </row>
    <row r="26" spans="1:14" ht="12.75" customHeight="1" x14ac:dyDescent="0.2">
      <c r="A26" s="11" t="s">
        <v>22</v>
      </c>
      <c r="B26" s="20" t="s">
        <v>13</v>
      </c>
    </row>
    <row r="27" spans="1:14" ht="12.75" customHeight="1" x14ac:dyDescent="0.2">
      <c r="A27" s="16" t="s">
        <v>14</v>
      </c>
      <c r="B27" s="10">
        <f>1.03 * 1.01</f>
        <v>1.0403</v>
      </c>
      <c r="C27" s="14" t="s">
        <v>17</v>
      </c>
      <c r="D27" s="34">
        <f t="shared" ref="D27:N27" si="12">((D9 + 1) / $B27) - 1</f>
        <v>4.1171109363348002E-2</v>
      </c>
      <c r="E27" s="34">
        <f t="shared" si="12"/>
        <v>9.4518906219300591E-2</v>
      </c>
      <c r="F27" s="34">
        <f t="shared" si="12"/>
        <v>0.14811732704332248</v>
      </c>
      <c r="G27" s="34">
        <f t="shared" si="12"/>
        <v>0.20195215349642148</v>
      </c>
      <c r="H27" s="34">
        <f t="shared" si="12"/>
        <v>0.25531993134463193</v>
      </c>
      <c r="I27" s="34">
        <f t="shared" si="12"/>
        <v>0.30828341623045419</v>
      </c>
      <c r="J27" s="34">
        <f t="shared" si="12"/>
        <v>0.36204214348319175</v>
      </c>
      <c r="K27" s="34">
        <f t="shared" si="12"/>
        <v>0.41518033922734254</v>
      </c>
      <c r="L27" s="34">
        <f t="shared" si="12"/>
        <v>0.4681347813178991</v>
      </c>
      <c r="M27" s="34">
        <f t="shared" si="12"/>
        <v>0.52158488443276552</v>
      </c>
      <c r="N27" s="34">
        <f t="shared" si="12"/>
        <v>0.57519254964487176</v>
      </c>
    </row>
    <row r="28" spans="1:14" ht="12.75" customHeight="1" x14ac:dyDescent="0.2">
      <c r="A28" s="9" t="s">
        <v>15</v>
      </c>
      <c r="B28" s="10"/>
      <c r="C28" s="7" t="s">
        <v>17</v>
      </c>
      <c r="D28" s="24">
        <f t="shared" ref="D28:N28" si="13">CEILING((D27 * 42500), 1)</f>
        <v>1750</v>
      </c>
      <c r="E28" s="24">
        <f t="shared" si="13"/>
        <v>4018</v>
      </c>
      <c r="F28" s="24">
        <f t="shared" si="13"/>
        <v>6295</v>
      </c>
      <c r="G28" s="24">
        <f t="shared" si="13"/>
        <v>8583</v>
      </c>
      <c r="H28" s="24">
        <f t="shared" si="13"/>
        <v>10852</v>
      </c>
      <c r="I28" s="24">
        <f t="shared" si="13"/>
        <v>13103</v>
      </c>
      <c r="J28" s="24">
        <f t="shared" si="13"/>
        <v>15387</v>
      </c>
      <c r="K28" s="24">
        <f t="shared" si="13"/>
        <v>17646</v>
      </c>
      <c r="L28" s="24">
        <f t="shared" si="13"/>
        <v>19896</v>
      </c>
      <c r="M28" s="24">
        <f t="shared" si="13"/>
        <v>22168</v>
      </c>
      <c r="N28" s="24">
        <f t="shared" si="13"/>
        <v>24446</v>
      </c>
    </row>
    <row r="29" spans="1:14" ht="12.75" customHeight="1" x14ac:dyDescent="0.2">
      <c r="A29" s="16" t="s">
        <v>16</v>
      </c>
      <c r="B29">
        <f>1.05 * 1.01</f>
        <v>1.0605</v>
      </c>
      <c r="C29" s="14" t="s">
        <v>17</v>
      </c>
      <c r="D29" s="34">
        <f t="shared" ref="D29:N29" si="14">((D9 + 1) / $B29) - 1</f>
        <v>2.1339278708808029E-2</v>
      </c>
      <c r="E29" s="34">
        <f t="shared" si="14"/>
        <v>7.367092705321876E-2</v>
      </c>
      <c r="F29" s="34">
        <f t="shared" si="14"/>
        <v>0.12624842557583071</v>
      </c>
      <c r="G29" s="34">
        <f t="shared" si="14"/>
        <v>0.1790578267631564</v>
      </c>
      <c r="H29" s="34">
        <f t="shared" si="14"/>
        <v>0.23140907550949619</v>
      </c>
      <c r="I29" s="34">
        <f t="shared" si="14"/>
        <v>0.28336373211177879</v>
      </c>
      <c r="J29" s="34">
        <f t="shared" si="14"/>
        <v>0.33609848360732153</v>
      </c>
      <c r="K29" s="34">
        <f t="shared" si="14"/>
        <v>0.3882245232420598</v>
      </c>
      <c r="L29" s="34">
        <f t="shared" si="14"/>
        <v>0.44017030929279621</v>
      </c>
      <c r="M29" s="34">
        <f t="shared" si="14"/>
        <v>0.49260231520547482</v>
      </c>
      <c r="N29" s="34">
        <f t="shared" si="14"/>
        <v>0.54518888203258853</v>
      </c>
    </row>
    <row r="30" spans="1:14" ht="12.75" customHeight="1" x14ac:dyDescent="0.2">
      <c r="A30" s="9" t="s">
        <v>15</v>
      </c>
      <c r="C30" s="7" t="s">
        <v>17</v>
      </c>
      <c r="D30" s="24">
        <f t="shared" ref="D30:N30" si="15">CEILING((D29 * 42500), 1)</f>
        <v>907</v>
      </c>
      <c r="E30" s="24">
        <f t="shared" si="15"/>
        <v>3132</v>
      </c>
      <c r="F30" s="24">
        <f t="shared" si="15"/>
        <v>5366</v>
      </c>
      <c r="G30" s="24">
        <f t="shared" si="15"/>
        <v>7610</v>
      </c>
      <c r="H30" s="24">
        <f t="shared" si="15"/>
        <v>9835</v>
      </c>
      <c r="I30" s="24">
        <f t="shared" si="15"/>
        <v>12043</v>
      </c>
      <c r="J30" s="24">
        <f t="shared" si="15"/>
        <v>14285</v>
      </c>
      <c r="K30" s="24">
        <f t="shared" si="15"/>
        <v>16500</v>
      </c>
      <c r="L30" s="24">
        <f t="shared" si="15"/>
        <v>18708</v>
      </c>
      <c r="M30" s="24">
        <f t="shared" si="15"/>
        <v>20936</v>
      </c>
      <c r="N30" s="24">
        <f t="shared" si="15"/>
        <v>23171</v>
      </c>
    </row>
    <row r="31" spans="1:14" ht="12.75" customHeight="1" x14ac:dyDescent="0.2">
      <c r="A31" s="16" t="s">
        <v>18</v>
      </c>
      <c r="B31" s="10">
        <f>(1.03 * 1.05) * 1.01</f>
        <v>1.0923150000000001</v>
      </c>
      <c r="C31" s="14" t="s">
        <v>17</v>
      </c>
      <c r="D31" s="14" t="s">
        <v>17</v>
      </c>
      <c r="E31" s="34">
        <f t="shared" ref="E31:N31" si="16">((E9 + 1) / $B31) - 1</f>
        <v>4.2398958304095569E-2</v>
      </c>
      <c r="F31" s="34">
        <f t="shared" si="16"/>
        <v>9.3445073374592846E-2</v>
      </c>
      <c r="G31" s="34">
        <f t="shared" si="16"/>
        <v>0.14471633666325845</v>
      </c>
      <c r="H31" s="34">
        <f t="shared" si="16"/>
        <v>0.19554279175679223</v>
      </c>
      <c r="I31" s="34">
        <f t="shared" si="16"/>
        <v>0.2459842059337658</v>
      </c>
      <c r="J31" s="34">
        <f t="shared" si="16"/>
        <v>0.29718299379351576</v>
      </c>
      <c r="K31" s="34">
        <f t="shared" si="16"/>
        <v>0.34779079926413559</v>
      </c>
      <c r="L31" s="34">
        <f t="shared" si="16"/>
        <v>0.39822360125514189</v>
      </c>
      <c r="M31" s="34">
        <f t="shared" si="16"/>
        <v>0.44912846136453854</v>
      </c>
      <c r="N31" s="34">
        <f t="shared" si="16"/>
        <v>0.50018338061416334</v>
      </c>
    </row>
    <row r="32" spans="1:14" ht="12.75" customHeight="1" x14ac:dyDescent="0.2">
      <c r="A32" s="9" t="s">
        <v>15</v>
      </c>
      <c r="B32" s="10"/>
      <c r="C32" s="7" t="s">
        <v>17</v>
      </c>
      <c r="D32" s="7" t="s">
        <v>17</v>
      </c>
      <c r="E32" s="24">
        <f t="shared" ref="E32:N32" si="17">CEILING((E31 * 42500), 1)</f>
        <v>1802</v>
      </c>
      <c r="F32" s="24">
        <f t="shared" si="17"/>
        <v>3972</v>
      </c>
      <c r="G32" s="24">
        <f t="shared" si="17"/>
        <v>6151</v>
      </c>
      <c r="H32" s="24">
        <f t="shared" si="17"/>
        <v>8311</v>
      </c>
      <c r="I32" s="24">
        <f t="shared" si="17"/>
        <v>10455</v>
      </c>
      <c r="J32" s="24">
        <f t="shared" si="17"/>
        <v>12631</v>
      </c>
      <c r="K32" s="24">
        <f t="shared" si="17"/>
        <v>14782</v>
      </c>
      <c r="L32" s="24">
        <f t="shared" si="17"/>
        <v>16925</v>
      </c>
      <c r="M32" s="24">
        <f t="shared" si="17"/>
        <v>19088</v>
      </c>
      <c r="N32" s="24">
        <f t="shared" si="17"/>
        <v>21258</v>
      </c>
    </row>
    <row r="33" spans="1:14" ht="12.75" customHeight="1" x14ac:dyDescent="0.2">
      <c r="A33" s="38" t="s">
        <v>19</v>
      </c>
      <c r="B33" s="10">
        <f>(1.3 * 1.03) * 1.01</f>
        <v>1.3523900000000002</v>
      </c>
      <c r="C33" s="37" t="s">
        <v>17</v>
      </c>
      <c r="D33" s="37" t="s">
        <v>17</v>
      </c>
      <c r="E33" s="37" t="s">
        <v>17</v>
      </c>
      <c r="F33" s="37" t="s">
        <v>17</v>
      </c>
      <c r="G33" s="37" t="s">
        <v>17</v>
      </c>
      <c r="H33" s="37" t="s">
        <v>17</v>
      </c>
      <c r="I33" s="4">
        <f t="shared" ref="I33:N33" si="18">((I9 + 1) / $B33) - 1</f>
        <v>6.3718586388108456E-3</v>
      </c>
      <c r="J33" s="4">
        <f t="shared" si="18"/>
        <v>4.7724725756301156E-2</v>
      </c>
      <c r="K33" s="4">
        <f t="shared" si="18"/>
        <v>8.8600260944109444E-2</v>
      </c>
      <c r="L33" s="4">
        <f t="shared" si="18"/>
        <v>0.12933444716761455</v>
      </c>
      <c r="M33" s="4">
        <f t="shared" si="18"/>
        <v>0.17044991110212715</v>
      </c>
      <c r="N33" s="4">
        <f t="shared" si="18"/>
        <v>0.2116865766499012</v>
      </c>
    </row>
    <row r="34" spans="1:14" ht="12.75" customHeight="1" x14ac:dyDescent="0.2">
      <c r="A34" s="26" t="s">
        <v>15</v>
      </c>
      <c r="B34" s="10"/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27">
        <f t="shared" ref="I34:N34" si="19">CEILING((I33 *42500), 1)</f>
        <v>271</v>
      </c>
      <c r="J34" s="27">
        <f t="shared" si="19"/>
        <v>2029</v>
      </c>
      <c r="K34" s="27">
        <f t="shared" si="19"/>
        <v>3766</v>
      </c>
      <c r="L34" s="27">
        <f t="shared" si="19"/>
        <v>5497</v>
      </c>
      <c r="M34" s="27">
        <f t="shared" si="19"/>
        <v>7245</v>
      </c>
      <c r="N34" s="27">
        <f t="shared" si="19"/>
        <v>8997</v>
      </c>
    </row>
    <row r="35" spans="1:14" ht="12.75" customHeight="1" x14ac:dyDescent="0.2">
      <c r="A35" s="38" t="s">
        <v>20</v>
      </c>
      <c r="B35" s="10">
        <f>(1.3 * 1.05) * 1.01</f>
        <v>1.3786500000000002</v>
      </c>
      <c r="C35" s="37" t="s">
        <v>17</v>
      </c>
      <c r="D35" s="37" t="s">
        <v>17</v>
      </c>
      <c r="E35" s="37" t="s">
        <v>17</v>
      </c>
      <c r="F35" s="37" t="s">
        <v>17</v>
      </c>
      <c r="G35" s="37" t="s">
        <v>17</v>
      </c>
      <c r="H35" s="37" t="s">
        <v>17</v>
      </c>
      <c r="I35" s="37" t="s">
        <v>17</v>
      </c>
      <c r="J35" s="4">
        <f>((J9 + 1) / $B35) - 1</f>
        <v>2.7768064313324015E-2</v>
      </c>
      <c r="K35" s="4">
        <f>((K9 + 1) / $B35) - 1</f>
        <v>6.7865017878507405E-2</v>
      </c>
      <c r="L35" s="4">
        <f>((L9 + 1) / $B35) - 1</f>
        <v>0.10782331484061247</v>
      </c>
      <c r="M35" s="4">
        <f>((M9 + 1) / $B35) - 1</f>
        <v>0.14815562708113439</v>
      </c>
      <c r="N35" s="4">
        <f>((N9 + 1) / $B35) - 1</f>
        <v>0.1886068323327601</v>
      </c>
    </row>
    <row r="36" spans="1:14" ht="12.75" customHeight="1" x14ac:dyDescent="0.2">
      <c r="A36" s="26" t="s">
        <v>15</v>
      </c>
      <c r="B36" s="10"/>
      <c r="C36" s="17" t="s">
        <v>17</v>
      </c>
      <c r="D36" s="17" t="s">
        <v>17</v>
      </c>
      <c r="E36" s="17" t="s">
        <v>17</v>
      </c>
      <c r="F36" s="17" t="s">
        <v>17</v>
      </c>
      <c r="G36" s="17" t="s">
        <v>17</v>
      </c>
      <c r="H36" s="17" t="s">
        <v>17</v>
      </c>
      <c r="I36" s="17" t="s">
        <v>17</v>
      </c>
      <c r="J36" s="27">
        <f>CEILING((J35 * 42500), 1)</f>
        <v>1181</v>
      </c>
      <c r="K36" s="27">
        <f>CEILING((K35 * 42500), 1)</f>
        <v>2885</v>
      </c>
      <c r="L36" s="27">
        <f>CEILING((L35 * 42500), 1)</f>
        <v>4583</v>
      </c>
      <c r="M36" s="27">
        <f>CEILING((M35 * 42500), 1)</f>
        <v>6297</v>
      </c>
      <c r="N36" s="27">
        <f>CEILING((N35 * 42500), 1)</f>
        <v>8016</v>
      </c>
    </row>
    <row r="37" spans="1:14" ht="12.75" customHeight="1" x14ac:dyDescent="0.2">
      <c r="A37" s="38" t="s">
        <v>21</v>
      </c>
      <c r="B37" s="10">
        <f>((1.3 * 1.03) * 1.05) * 1.01</f>
        <v>1.4200095000000004</v>
      </c>
      <c r="C37" s="37" t="s">
        <v>17</v>
      </c>
      <c r="D37" s="37" t="s">
        <v>17</v>
      </c>
      <c r="E37" s="37" t="s">
        <v>17</v>
      </c>
      <c r="F37" s="37" t="s">
        <v>17</v>
      </c>
      <c r="G37" s="37" t="s">
        <v>17</v>
      </c>
      <c r="H37" s="37" t="s">
        <v>17</v>
      </c>
      <c r="I37" s="37" t="s">
        <v>17</v>
      </c>
      <c r="J37" s="37" t="s">
        <v>17</v>
      </c>
      <c r="K37" s="4">
        <f>((K9 + 1) / $B37) - 1</f>
        <v>3.6762153280104126E-2</v>
      </c>
      <c r="L37" s="4">
        <f>((L9 + 1) / $B37) - 1</f>
        <v>7.5556616350108907E-2</v>
      </c>
      <c r="M37" s="4">
        <f>((M9 + 1) / $B37) - 1</f>
        <v>0.11471420104964491</v>
      </c>
      <c r="N37" s="4">
        <f>((N9 + 1) / $B37) - 1</f>
        <v>0.15398721585704855</v>
      </c>
    </row>
    <row r="38" spans="1:14" ht="12.75" customHeight="1" x14ac:dyDescent="0.2">
      <c r="A38" s="26" t="s">
        <v>15</v>
      </c>
      <c r="C38" s="17" t="s">
        <v>17</v>
      </c>
      <c r="D38" s="17" t="s">
        <v>17</v>
      </c>
      <c r="E38" s="17" t="s">
        <v>17</v>
      </c>
      <c r="F38" s="17" t="s">
        <v>17</v>
      </c>
      <c r="G38" s="17" t="s">
        <v>17</v>
      </c>
      <c r="H38" s="17" t="s">
        <v>17</v>
      </c>
      <c r="I38" s="17" t="s">
        <v>17</v>
      </c>
      <c r="J38" s="17" t="s">
        <v>17</v>
      </c>
      <c r="K38" s="27">
        <f>CEILING((K37 * 42500), 1)</f>
        <v>1563</v>
      </c>
      <c r="L38" s="27">
        <f>CEILING((L37 * 42500), 1)</f>
        <v>3212</v>
      </c>
      <c r="M38" s="27">
        <f>CEILING((M37 * 42500), 1)</f>
        <v>4876</v>
      </c>
      <c r="N38" s="27">
        <f>CEILING((N37 * 42500), 1)</f>
        <v>6545</v>
      </c>
    </row>
    <row r="39" spans="1:14" ht="12.75" customHeight="1" x14ac:dyDescent="0.2">
      <c r="A39" s="36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1:14" ht="12.75" customHeight="1" x14ac:dyDescent="0.2">
      <c r="A40" s="19"/>
      <c r="B40" s="10"/>
      <c r="C40" s="25"/>
      <c r="D40" s="25"/>
      <c r="E40" s="25"/>
      <c r="F40" s="25"/>
      <c r="G40" s="25"/>
      <c r="H40" s="25"/>
      <c r="I40" s="25"/>
      <c r="J40" s="25"/>
      <c r="K40" s="25"/>
      <c r="L40" s="25"/>
    </row>
    <row r="41" spans="1:14" ht="12.75" customHeight="1" x14ac:dyDescent="0.2">
      <c r="A41" s="30" t="s">
        <v>23</v>
      </c>
      <c r="C41" s="21"/>
      <c r="D41" s="21"/>
      <c r="E41" s="21"/>
      <c r="F41" s="21"/>
      <c r="G41" s="21"/>
      <c r="H41" s="39"/>
      <c r="I41" s="5"/>
      <c r="J41" s="5"/>
      <c r="K41" s="5"/>
    </row>
    <row r="42" spans="1:14" ht="12.75" customHeight="1" x14ac:dyDescent="0.2">
      <c r="A42" s="6" t="s">
        <v>1</v>
      </c>
      <c r="B42" s="6" t="s">
        <v>37</v>
      </c>
      <c r="H42" s="39"/>
      <c r="I42" s="5"/>
      <c r="J42" s="5"/>
      <c r="K42" s="5"/>
    </row>
    <row r="43" spans="1:14" ht="12.75" customHeight="1" x14ac:dyDescent="0.2">
      <c r="A43" s="6" t="s">
        <v>3</v>
      </c>
      <c r="B43" s="6" t="s">
        <v>4</v>
      </c>
      <c r="C43" s="21"/>
      <c r="D43" s="21"/>
      <c r="E43" s="21"/>
      <c r="F43" s="21"/>
      <c r="G43" s="21"/>
      <c r="H43" s="39"/>
      <c r="I43" s="5"/>
      <c r="J43" s="5"/>
      <c r="K43" s="5"/>
    </row>
    <row r="44" spans="1:14" ht="12.75" customHeight="1" x14ac:dyDescent="0.2">
      <c r="A44" s="3" t="s">
        <v>5</v>
      </c>
      <c r="B44" s="6">
        <f>IF(ISEVEN((B42 / B43)), FLOOR((B42 / B43), 1), CEILING((B42 / B43), 1))</f>
        <v>10</v>
      </c>
      <c r="H44" s="39"/>
      <c r="I44" s="5"/>
      <c r="J44" s="5"/>
      <c r="K44" s="5"/>
    </row>
    <row r="45" spans="1:14" ht="12.75" customHeight="1" x14ac:dyDescent="0.2">
      <c r="C45" s="21"/>
      <c r="D45" s="21"/>
      <c r="E45" s="21"/>
      <c r="F45" s="21"/>
      <c r="G45" s="21"/>
      <c r="H45" s="39"/>
      <c r="I45" s="39"/>
      <c r="J45" s="5"/>
      <c r="K45" s="5"/>
    </row>
    <row r="46" spans="1:14" ht="12.75" customHeight="1" x14ac:dyDescent="0.2">
      <c r="A46" s="35" t="s">
        <v>6</v>
      </c>
      <c r="B46" s="31" t="s">
        <v>7</v>
      </c>
      <c r="C46" s="2">
        <f>B44 + 1</f>
        <v>11</v>
      </c>
      <c r="D46" s="2">
        <f t="shared" ref="D46:N46" si="20">C46 + 1</f>
        <v>12</v>
      </c>
      <c r="E46" s="2">
        <f t="shared" si="20"/>
        <v>13</v>
      </c>
      <c r="F46" s="2">
        <f t="shared" si="20"/>
        <v>14</v>
      </c>
      <c r="G46" s="2">
        <f t="shared" si="20"/>
        <v>15</v>
      </c>
      <c r="H46" s="2">
        <f t="shared" si="20"/>
        <v>16</v>
      </c>
      <c r="I46" s="2">
        <f t="shared" si="20"/>
        <v>17</v>
      </c>
      <c r="J46" s="2">
        <f t="shared" si="20"/>
        <v>18</v>
      </c>
      <c r="K46" s="2">
        <f t="shared" si="20"/>
        <v>19</v>
      </c>
      <c r="L46" s="2">
        <f t="shared" si="20"/>
        <v>20</v>
      </c>
      <c r="M46" s="2">
        <f t="shared" si="20"/>
        <v>21</v>
      </c>
      <c r="N46" s="2">
        <f t="shared" si="20"/>
        <v>22</v>
      </c>
    </row>
    <row r="47" spans="1:14" ht="12.75" customHeight="1" x14ac:dyDescent="0.2">
      <c r="A47" s="8" t="s">
        <v>8</v>
      </c>
      <c r="B47" s="31" t="str">
        <f>B43</f>
        <v>2000</v>
      </c>
      <c r="C47" s="23">
        <f t="shared" ref="C47:N47" si="21">$B42 / (C46 - 0.5)</f>
        <v>2000</v>
      </c>
      <c r="D47" s="23">
        <f t="shared" si="21"/>
        <v>1826.0869565217392</v>
      </c>
      <c r="E47" s="23">
        <f t="shared" si="21"/>
        <v>1680</v>
      </c>
      <c r="F47" s="23">
        <f t="shared" si="21"/>
        <v>1555.5555555555557</v>
      </c>
      <c r="G47" s="23">
        <f t="shared" si="21"/>
        <v>1448.2758620689656</v>
      </c>
      <c r="H47" s="23">
        <f t="shared" si="21"/>
        <v>1354.8387096774193</v>
      </c>
      <c r="I47" s="23">
        <f t="shared" si="21"/>
        <v>1272.7272727272727</v>
      </c>
      <c r="J47" s="23">
        <f t="shared" si="21"/>
        <v>1200</v>
      </c>
      <c r="K47" s="23">
        <f t="shared" si="21"/>
        <v>1135.1351351351352</v>
      </c>
      <c r="L47" s="23">
        <f t="shared" si="21"/>
        <v>1076.9230769230769</v>
      </c>
      <c r="M47" s="23">
        <f t="shared" si="21"/>
        <v>1024.3902439024391</v>
      </c>
      <c r="N47" s="23">
        <f t="shared" si="21"/>
        <v>976.74418604651157</v>
      </c>
    </row>
    <row r="48" spans="1:14" x14ac:dyDescent="0.2">
      <c r="A48" s="28" t="s">
        <v>9</v>
      </c>
      <c r="B48" s="10">
        <v>0</v>
      </c>
      <c r="C48" s="12">
        <f t="shared" ref="C48:N48" si="22">IF(((MOD($B42, ROUND(C47, 1)) / C47) = 0.5), IF(ISEVEN(($B42 / C47)),( FLOOR((C47 - 1), 1) + 0.4999),( FLOOR(C47, 1) + 0.4999)),( FLOOR(C47, 1) + 0.4999))</f>
        <v>1999.4999</v>
      </c>
      <c r="D48" s="12">
        <f t="shared" si="22"/>
        <v>1826.4999</v>
      </c>
      <c r="E48" s="12">
        <f t="shared" si="22"/>
        <v>1679.4999</v>
      </c>
      <c r="F48" s="12">
        <f t="shared" si="22"/>
        <v>1555.4999</v>
      </c>
      <c r="G48" s="12">
        <f t="shared" si="22"/>
        <v>1448.4999</v>
      </c>
      <c r="H48" s="12">
        <f t="shared" si="22"/>
        <v>1354.4999</v>
      </c>
      <c r="I48" s="12">
        <f t="shared" si="22"/>
        <v>1272.4999</v>
      </c>
      <c r="J48" s="12">
        <f t="shared" si="22"/>
        <v>1200.4999</v>
      </c>
      <c r="K48" s="12">
        <f t="shared" si="22"/>
        <v>1135.4999</v>
      </c>
      <c r="L48" s="12">
        <f t="shared" si="22"/>
        <v>1076.4999</v>
      </c>
      <c r="M48" s="12">
        <f t="shared" si="22"/>
        <v>1024.4999</v>
      </c>
      <c r="N48" s="12">
        <f t="shared" si="22"/>
        <v>976.49990000000003</v>
      </c>
    </row>
    <row r="49" spans="1:14" x14ac:dyDescent="0.2">
      <c r="A49" s="1" t="s">
        <v>10</v>
      </c>
      <c r="B49">
        <v>0</v>
      </c>
      <c r="C49" s="34">
        <f t="shared" ref="C49:N49" si="23">($B43 / C48) - 1</f>
        <v>2.501125406406679E-4</v>
      </c>
      <c r="D49" s="34">
        <f t="shared" si="23"/>
        <v>9.4990478784039434E-2</v>
      </c>
      <c r="E49" s="34">
        <f t="shared" si="23"/>
        <v>0.19083067525041231</v>
      </c>
      <c r="F49" s="34">
        <f t="shared" si="23"/>
        <v>0.28576028838060363</v>
      </c>
      <c r="G49" s="34">
        <f t="shared" si="23"/>
        <v>0.3807387905239068</v>
      </c>
      <c r="H49" s="34">
        <f t="shared" si="23"/>
        <v>0.47655972510592282</v>
      </c>
      <c r="I49" s="34">
        <f t="shared" si="23"/>
        <v>0.57170935730525407</v>
      </c>
      <c r="J49" s="34">
        <f t="shared" si="23"/>
        <v>0.66597265022679308</v>
      </c>
      <c r="K49" s="34">
        <f t="shared" si="23"/>
        <v>0.76133877246488524</v>
      </c>
      <c r="L49" s="34">
        <f t="shared" si="23"/>
        <v>0.85787290830217433</v>
      </c>
      <c r="M49" s="34">
        <f t="shared" si="23"/>
        <v>0.95217198166637207</v>
      </c>
      <c r="N49" s="34">
        <f t="shared" si="23"/>
        <v>1.0481312901312125</v>
      </c>
    </row>
    <row r="50" spans="1:14" x14ac:dyDescent="0.2">
      <c r="A50" s="8" t="s">
        <v>11</v>
      </c>
      <c r="B50">
        <v>0</v>
      </c>
      <c r="C50" s="32">
        <f t="shared" ref="C50:N50" si="24">CEILING((42500 * C49), 1)</f>
        <v>11</v>
      </c>
      <c r="D50" s="32">
        <f t="shared" si="24"/>
        <v>4038</v>
      </c>
      <c r="E50" s="32">
        <f t="shared" si="24"/>
        <v>8111</v>
      </c>
      <c r="F50" s="32">
        <f t="shared" si="24"/>
        <v>12145</v>
      </c>
      <c r="G50" s="32">
        <f t="shared" si="24"/>
        <v>16182</v>
      </c>
      <c r="H50" s="32">
        <f t="shared" si="24"/>
        <v>20254</v>
      </c>
      <c r="I50" s="32">
        <f t="shared" si="24"/>
        <v>24298</v>
      </c>
      <c r="J50" s="32">
        <f t="shared" si="24"/>
        <v>28304</v>
      </c>
      <c r="K50" s="32">
        <f t="shared" si="24"/>
        <v>32357</v>
      </c>
      <c r="L50" s="32">
        <f t="shared" si="24"/>
        <v>36460</v>
      </c>
      <c r="M50" s="32">
        <f t="shared" si="24"/>
        <v>40468</v>
      </c>
      <c r="N50" s="32">
        <f t="shared" si="24"/>
        <v>44546</v>
      </c>
    </row>
    <row r="51" spans="1:14" x14ac:dyDescent="0.2">
      <c r="I51" s="25"/>
      <c r="J51" s="25"/>
      <c r="K51" s="25"/>
      <c r="L51" s="25"/>
      <c r="M51" s="25"/>
      <c r="N51" s="25"/>
    </row>
    <row r="52" spans="1:14" ht="25.5" x14ac:dyDescent="0.2">
      <c r="A52" s="33" t="s">
        <v>12</v>
      </c>
      <c r="B52" s="20" t="s">
        <v>13</v>
      </c>
      <c r="I52" s="29"/>
      <c r="J52" s="29"/>
      <c r="K52" s="29"/>
      <c r="L52" s="29"/>
      <c r="M52" s="29"/>
      <c r="N52" s="29"/>
    </row>
    <row r="53" spans="1:14" x14ac:dyDescent="0.2">
      <c r="A53" s="16" t="s">
        <v>14</v>
      </c>
      <c r="B53" s="10">
        <f>1.03</f>
        <v>1.03</v>
      </c>
      <c r="C53" s="14" t="s">
        <v>17</v>
      </c>
      <c r="D53" s="34">
        <f t="shared" ref="D53:N53" si="25">((D49 + 1) / $B53) - 1</f>
        <v>6.3097552217513897E-2</v>
      </c>
      <c r="E53" s="34">
        <f t="shared" si="25"/>
        <v>0.15614628665088581</v>
      </c>
      <c r="F53" s="34">
        <f t="shared" si="25"/>
        <v>0.24831095959281901</v>
      </c>
      <c r="G53" s="34">
        <f t="shared" si="25"/>
        <v>0.34052309759602606</v>
      </c>
      <c r="H53" s="34">
        <f t="shared" si="25"/>
        <v>0.43355313117079874</v>
      </c>
      <c r="I53" s="34">
        <f t="shared" si="25"/>
        <v>0.52593141485947004</v>
      </c>
      <c r="J53" s="34">
        <f t="shared" si="25"/>
        <v>0.61744917497746887</v>
      </c>
      <c r="K53" s="34">
        <f t="shared" si="25"/>
        <v>0.71003764316979145</v>
      </c>
      <c r="L53" s="34">
        <f t="shared" si="25"/>
        <v>0.8037601051477421</v>
      </c>
      <c r="M53" s="34">
        <f t="shared" si="25"/>
        <v>0.89531260355958442</v>
      </c>
      <c r="N53" s="34">
        <f t="shared" si="25"/>
        <v>0.98847698070991497</v>
      </c>
    </row>
    <row r="54" spans="1:14" x14ac:dyDescent="0.2">
      <c r="A54" s="9" t="s">
        <v>15</v>
      </c>
      <c r="B54" s="10"/>
      <c r="C54" s="7" t="s">
        <v>17</v>
      </c>
      <c r="D54" s="24">
        <f t="shared" ref="D54:N54" si="26">CEILING((D53 * 42500), 1)</f>
        <v>2682</v>
      </c>
      <c r="E54" s="24">
        <f t="shared" si="26"/>
        <v>6637</v>
      </c>
      <c r="F54" s="24">
        <f t="shared" si="26"/>
        <v>10554</v>
      </c>
      <c r="G54" s="24">
        <f t="shared" si="26"/>
        <v>14473</v>
      </c>
      <c r="H54" s="24">
        <f t="shared" si="26"/>
        <v>18427</v>
      </c>
      <c r="I54" s="24">
        <f t="shared" si="26"/>
        <v>22353</v>
      </c>
      <c r="J54" s="24">
        <f t="shared" si="26"/>
        <v>26242</v>
      </c>
      <c r="K54" s="24">
        <f t="shared" si="26"/>
        <v>30177</v>
      </c>
      <c r="L54" s="24">
        <f t="shared" si="26"/>
        <v>34160</v>
      </c>
      <c r="M54" s="24">
        <f t="shared" si="26"/>
        <v>38051</v>
      </c>
      <c r="N54" s="24">
        <f t="shared" si="26"/>
        <v>42011</v>
      </c>
    </row>
    <row r="55" spans="1:14" x14ac:dyDescent="0.2">
      <c r="A55" s="16" t="s">
        <v>16</v>
      </c>
      <c r="B55">
        <v>1.05</v>
      </c>
      <c r="C55" s="14" t="s">
        <v>17</v>
      </c>
      <c r="D55" s="34">
        <f t="shared" ref="D55:N55" si="27">((D49 + 1) / $B55) - 1</f>
        <v>4.2848075032418498E-2</v>
      </c>
      <c r="E55" s="34">
        <f t="shared" si="27"/>
        <v>0.13412445261944028</v>
      </c>
      <c r="F55" s="34">
        <f t="shared" si="27"/>
        <v>0.22453360798152722</v>
      </c>
      <c r="G55" s="34">
        <f t="shared" si="27"/>
        <v>0.3149893243084827</v>
      </c>
      <c r="H55" s="34">
        <f t="shared" si="27"/>
        <v>0.40624735724373595</v>
      </c>
      <c r="I55" s="34">
        <f t="shared" si="27"/>
        <v>0.49686605457643229</v>
      </c>
      <c r="J55" s="34">
        <f t="shared" si="27"/>
        <v>0.58664061926361244</v>
      </c>
      <c r="K55" s="34">
        <f t="shared" si="27"/>
        <v>0.67746549758560493</v>
      </c>
      <c r="L55" s="34">
        <f t="shared" si="27"/>
        <v>0.76940276981159461</v>
      </c>
      <c r="M55" s="34">
        <f t="shared" si="27"/>
        <v>0.85921141111083044</v>
      </c>
      <c r="N55" s="34">
        <f t="shared" si="27"/>
        <v>0.95060122869639274</v>
      </c>
    </row>
    <row r="56" spans="1:14" x14ac:dyDescent="0.2">
      <c r="A56" s="9" t="s">
        <v>15</v>
      </c>
      <c r="C56" s="7" t="s">
        <v>17</v>
      </c>
      <c r="D56" s="24">
        <f t="shared" ref="D56:N56" si="28">CEILING((D55 * 42500), 1)</f>
        <v>1822</v>
      </c>
      <c r="E56" s="24">
        <f t="shared" si="28"/>
        <v>5701</v>
      </c>
      <c r="F56" s="24">
        <f t="shared" si="28"/>
        <v>9543</v>
      </c>
      <c r="G56" s="24">
        <f t="shared" si="28"/>
        <v>13388</v>
      </c>
      <c r="H56" s="24">
        <f t="shared" si="28"/>
        <v>17266</v>
      </c>
      <c r="I56" s="24">
        <f t="shared" si="28"/>
        <v>21117</v>
      </c>
      <c r="J56" s="24">
        <f t="shared" si="28"/>
        <v>24933</v>
      </c>
      <c r="K56" s="24">
        <f t="shared" si="28"/>
        <v>28793</v>
      </c>
      <c r="L56" s="24">
        <f t="shared" si="28"/>
        <v>32700</v>
      </c>
      <c r="M56" s="24">
        <f t="shared" si="28"/>
        <v>36517</v>
      </c>
      <c r="N56" s="24">
        <f t="shared" si="28"/>
        <v>40401</v>
      </c>
    </row>
    <row r="57" spans="1:14" x14ac:dyDescent="0.2">
      <c r="A57" s="16" t="s">
        <v>18</v>
      </c>
      <c r="B57" s="10">
        <f>1.03 * 1.05</f>
        <v>1.0815000000000001</v>
      </c>
      <c r="C57" s="14" t="s">
        <v>17</v>
      </c>
      <c r="D57" s="34">
        <f t="shared" ref="D57:N57" si="29">((D49 + 1) / $B57) - 1</f>
        <v>1.2473859254775066E-2</v>
      </c>
      <c r="E57" s="34">
        <f t="shared" si="29"/>
        <v>0.1010917015722721</v>
      </c>
      <c r="F57" s="34">
        <f t="shared" si="29"/>
        <v>0.18886758056458941</v>
      </c>
      <c r="G57" s="34">
        <f t="shared" si="29"/>
        <v>0.27668866437716755</v>
      </c>
      <c r="H57" s="34">
        <f t="shared" si="29"/>
        <v>0.36528869635314165</v>
      </c>
      <c r="I57" s="34">
        <f t="shared" si="29"/>
        <v>0.4532680141518759</v>
      </c>
      <c r="J57" s="34">
        <f t="shared" si="29"/>
        <v>0.54042778569282746</v>
      </c>
      <c r="K57" s="34">
        <f t="shared" si="29"/>
        <v>0.62860727920932513</v>
      </c>
      <c r="L57" s="34">
        <f t="shared" si="29"/>
        <v>0.71786676680737327</v>
      </c>
      <c r="M57" s="34">
        <f t="shared" si="29"/>
        <v>0.80505962243769935</v>
      </c>
      <c r="N57" s="34">
        <f t="shared" si="29"/>
        <v>0.89378760067610941</v>
      </c>
    </row>
    <row r="58" spans="1:14" x14ac:dyDescent="0.2">
      <c r="A58" s="9" t="s">
        <v>15</v>
      </c>
      <c r="B58" s="10"/>
      <c r="C58" s="7" t="s">
        <v>17</v>
      </c>
      <c r="D58" s="24">
        <f t="shared" ref="D58:N58" si="30">CEILING((D57 * 42500), 1)</f>
        <v>531</v>
      </c>
      <c r="E58" s="24">
        <f t="shared" si="30"/>
        <v>4297</v>
      </c>
      <c r="F58" s="24">
        <f t="shared" si="30"/>
        <v>8027</v>
      </c>
      <c r="G58" s="24">
        <f t="shared" si="30"/>
        <v>11760</v>
      </c>
      <c r="H58" s="24">
        <f t="shared" si="30"/>
        <v>15525</v>
      </c>
      <c r="I58" s="24">
        <f t="shared" si="30"/>
        <v>19264</v>
      </c>
      <c r="J58" s="24">
        <f t="shared" si="30"/>
        <v>22969</v>
      </c>
      <c r="K58" s="24">
        <f t="shared" si="30"/>
        <v>26716</v>
      </c>
      <c r="L58" s="24">
        <f t="shared" si="30"/>
        <v>30510</v>
      </c>
      <c r="M58" s="24">
        <f t="shared" si="30"/>
        <v>34216</v>
      </c>
      <c r="N58" s="24">
        <f t="shared" si="30"/>
        <v>37986</v>
      </c>
    </row>
    <row r="59" spans="1:14" x14ac:dyDescent="0.2">
      <c r="A59" s="38" t="s">
        <v>19</v>
      </c>
      <c r="B59" s="10">
        <f>1.3 * 1.03</f>
        <v>1.3390000000000002</v>
      </c>
      <c r="C59" s="37" t="s">
        <v>17</v>
      </c>
      <c r="D59" s="37" t="s">
        <v>17</v>
      </c>
      <c r="E59" s="37" t="s">
        <v>17</v>
      </c>
      <c r="F59" s="37" t="s">
        <v>17</v>
      </c>
      <c r="G59" s="4">
        <f t="shared" ref="G59:N59" si="31">((G49 + 1) / $B59) - 1</f>
        <v>3.1171613535404541E-2</v>
      </c>
      <c r="H59" s="4">
        <f t="shared" si="31"/>
        <v>0.10273317782369129</v>
      </c>
      <c r="I59" s="4">
        <f t="shared" si="31"/>
        <v>0.17379339604574606</v>
      </c>
      <c r="J59" s="4">
        <f t="shared" si="31"/>
        <v>0.24419167305959144</v>
      </c>
      <c r="K59" s="4">
        <f t="shared" si="31"/>
        <v>0.31541357166907025</v>
      </c>
      <c r="L59" s="4">
        <f t="shared" si="31"/>
        <v>0.38750777319057073</v>
      </c>
      <c r="M59" s="4">
        <f t="shared" si="31"/>
        <v>0.45793277196891102</v>
      </c>
      <c r="N59" s="4">
        <f t="shared" si="31"/>
        <v>0.52959767746916531</v>
      </c>
    </row>
    <row r="60" spans="1:14" x14ac:dyDescent="0.2">
      <c r="A60" s="26" t="s">
        <v>15</v>
      </c>
      <c r="B60" s="10"/>
      <c r="C60" s="17" t="s">
        <v>17</v>
      </c>
      <c r="D60" s="17" t="s">
        <v>17</v>
      </c>
      <c r="E60" s="17" t="s">
        <v>17</v>
      </c>
      <c r="F60" s="17" t="s">
        <v>17</v>
      </c>
      <c r="G60" s="27">
        <f t="shared" ref="G60:N60" si="32">CEILING((G59 * 42500), 1)</f>
        <v>1325</v>
      </c>
      <c r="H60" s="27">
        <f t="shared" si="32"/>
        <v>4367</v>
      </c>
      <c r="I60" s="27">
        <f t="shared" si="32"/>
        <v>7387</v>
      </c>
      <c r="J60" s="27">
        <f t="shared" si="32"/>
        <v>10379</v>
      </c>
      <c r="K60" s="27">
        <f t="shared" si="32"/>
        <v>13406</v>
      </c>
      <c r="L60" s="27">
        <f t="shared" si="32"/>
        <v>16470</v>
      </c>
      <c r="M60" s="27">
        <f t="shared" si="32"/>
        <v>19463</v>
      </c>
      <c r="N60" s="27">
        <f t="shared" si="32"/>
        <v>22508</v>
      </c>
    </row>
    <row r="61" spans="1:14" x14ac:dyDescent="0.2">
      <c r="A61" s="38" t="s">
        <v>20</v>
      </c>
      <c r="B61" s="10">
        <f>1.3 * 1.05</f>
        <v>1.3650000000000002</v>
      </c>
      <c r="C61" s="37" t="s">
        <v>17</v>
      </c>
      <c r="D61" s="37" t="s">
        <v>17</v>
      </c>
      <c r="E61" s="37" t="s">
        <v>17</v>
      </c>
      <c r="F61" s="37" t="s">
        <v>17</v>
      </c>
      <c r="G61" s="4">
        <f t="shared" ref="G61:N61" si="33">((G49 + 1) / $B61) - 1</f>
        <v>1.1530249468063358E-2</v>
      </c>
      <c r="H61" s="4">
        <f t="shared" si="33"/>
        <v>8.1728736341335262E-2</v>
      </c>
      <c r="I61" s="4">
        <f t="shared" si="33"/>
        <v>0.15143542659725551</v>
      </c>
      <c r="J61" s="4">
        <f t="shared" si="33"/>
        <v>0.22049278404893258</v>
      </c>
      <c r="K61" s="4">
        <f t="shared" si="33"/>
        <v>0.29035807506584987</v>
      </c>
      <c r="L61" s="4">
        <f t="shared" si="33"/>
        <v>0.3610790537012265</v>
      </c>
      <c r="M61" s="4">
        <f t="shared" si="33"/>
        <v>0.43016262393140781</v>
      </c>
      <c r="N61" s="4">
        <f t="shared" si="33"/>
        <v>0.5004624836126097</v>
      </c>
    </row>
    <row r="62" spans="1:14" x14ac:dyDescent="0.2">
      <c r="A62" s="26" t="s">
        <v>15</v>
      </c>
      <c r="B62" s="10"/>
      <c r="C62" s="17" t="s">
        <v>17</v>
      </c>
      <c r="D62" s="17" t="s">
        <v>17</v>
      </c>
      <c r="E62" s="17" t="s">
        <v>17</v>
      </c>
      <c r="F62" s="17" t="s">
        <v>17</v>
      </c>
      <c r="G62" s="27">
        <f t="shared" ref="G62:N62" si="34">CEILING((G61 * 42500), 1)</f>
        <v>491</v>
      </c>
      <c r="H62" s="27">
        <f t="shared" si="34"/>
        <v>3474</v>
      </c>
      <c r="I62" s="27">
        <f t="shared" si="34"/>
        <v>6437</v>
      </c>
      <c r="J62" s="27">
        <f t="shared" si="34"/>
        <v>9371</v>
      </c>
      <c r="K62" s="27">
        <f t="shared" si="34"/>
        <v>12341</v>
      </c>
      <c r="L62" s="27">
        <f t="shared" si="34"/>
        <v>15346</v>
      </c>
      <c r="M62" s="27">
        <f t="shared" si="34"/>
        <v>18282</v>
      </c>
      <c r="N62" s="27">
        <f t="shared" si="34"/>
        <v>21270</v>
      </c>
    </row>
    <row r="63" spans="1:14" x14ac:dyDescent="0.2">
      <c r="A63" s="38" t="s">
        <v>21</v>
      </c>
      <c r="B63" s="10">
        <f>(1.3 * 1.03) * 1.05</f>
        <v>1.4059500000000003</v>
      </c>
      <c r="C63" s="37" t="s">
        <v>17</v>
      </c>
      <c r="D63" s="37" t="s">
        <v>17</v>
      </c>
      <c r="E63" s="37" t="s">
        <v>17</v>
      </c>
      <c r="F63" s="37" t="s">
        <v>17</v>
      </c>
      <c r="G63" s="37" t="s">
        <v>17</v>
      </c>
      <c r="H63" s="4">
        <f t="shared" ref="H63:N63" si="35">((H49 + 1) / $B63) - 1</f>
        <v>5.0222074117801219E-2</v>
      </c>
      <c r="I63" s="4">
        <f t="shared" si="35"/>
        <v>0.11789847242452001</v>
      </c>
      <c r="J63" s="4">
        <f t="shared" si="35"/>
        <v>0.18494445053294406</v>
      </c>
      <c r="K63" s="4">
        <f t="shared" si="35"/>
        <v>0.25277483016101909</v>
      </c>
      <c r="L63" s="4">
        <f t="shared" si="35"/>
        <v>0.32143597446721017</v>
      </c>
      <c r="M63" s="4">
        <f t="shared" si="35"/>
        <v>0.38850740187515331</v>
      </c>
      <c r="N63" s="4">
        <f t="shared" si="35"/>
        <v>0.4567596928277764</v>
      </c>
    </row>
    <row r="64" spans="1:14" x14ac:dyDescent="0.2">
      <c r="A64" s="26" t="s">
        <v>15</v>
      </c>
      <c r="C64" s="17" t="s">
        <v>17</v>
      </c>
      <c r="D64" s="17" t="s">
        <v>17</v>
      </c>
      <c r="E64" s="17" t="s">
        <v>17</v>
      </c>
      <c r="F64" s="17" t="s">
        <v>17</v>
      </c>
      <c r="G64" s="17" t="s">
        <v>17</v>
      </c>
      <c r="H64" s="27">
        <f t="shared" ref="H64:N64" si="36">CEILING((H63 * 42500), 1)</f>
        <v>2135</v>
      </c>
      <c r="I64" s="27">
        <f t="shared" si="36"/>
        <v>5011</v>
      </c>
      <c r="J64" s="27">
        <f t="shared" si="36"/>
        <v>7861</v>
      </c>
      <c r="K64" s="27">
        <f t="shared" si="36"/>
        <v>10743</v>
      </c>
      <c r="L64" s="27">
        <f t="shared" si="36"/>
        <v>13662</v>
      </c>
      <c r="M64" s="27">
        <f t="shared" si="36"/>
        <v>16512</v>
      </c>
      <c r="N64" s="27">
        <f t="shared" si="36"/>
        <v>19413</v>
      </c>
    </row>
    <row r="66" spans="1:14" ht="25.5" x14ac:dyDescent="0.2">
      <c r="A66" s="11" t="s">
        <v>22</v>
      </c>
      <c r="B66" s="20" t="s">
        <v>13</v>
      </c>
    </row>
    <row r="67" spans="1:14" x14ac:dyDescent="0.2">
      <c r="A67" s="16" t="s">
        <v>14</v>
      </c>
      <c r="B67" s="10">
        <f>1.03 * 1.01</f>
        <v>1.0403</v>
      </c>
      <c r="C67" s="14" t="s">
        <v>17</v>
      </c>
      <c r="D67" s="34">
        <f t="shared" ref="D67:N67" si="37">((D49 + 1) / $B67) - 1</f>
        <v>5.2571833878726659E-2</v>
      </c>
      <c r="E67" s="34">
        <f t="shared" si="37"/>
        <v>0.14469929371374834</v>
      </c>
      <c r="F67" s="34">
        <f t="shared" si="37"/>
        <v>0.23595144514140509</v>
      </c>
      <c r="G67" s="34">
        <f t="shared" si="37"/>
        <v>0.32725059167923365</v>
      </c>
      <c r="H67" s="34">
        <f t="shared" si="37"/>
        <v>0.41935953581267205</v>
      </c>
      <c r="I67" s="34">
        <f t="shared" si="37"/>
        <v>0.51082318302917828</v>
      </c>
      <c r="J67" s="34">
        <f t="shared" si="37"/>
        <v>0.6014348267103653</v>
      </c>
      <c r="K67" s="34">
        <f t="shared" si="37"/>
        <v>0.69310657739583315</v>
      </c>
      <c r="L67" s="34">
        <f t="shared" si="37"/>
        <v>0.78590109420568521</v>
      </c>
      <c r="M67" s="34">
        <f t="shared" si="37"/>
        <v>0.87654713223721248</v>
      </c>
      <c r="N67" s="34">
        <f t="shared" si="37"/>
        <v>0.96878908981179701</v>
      </c>
    </row>
    <row r="68" spans="1:14" x14ac:dyDescent="0.2">
      <c r="A68" s="9" t="s">
        <v>15</v>
      </c>
      <c r="B68" s="10"/>
      <c r="C68" s="7" t="s">
        <v>17</v>
      </c>
      <c r="D68" s="24">
        <f t="shared" ref="D68:N68" si="38">CEILING((D67 * 42500), 1)</f>
        <v>2235</v>
      </c>
      <c r="E68" s="24">
        <f t="shared" si="38"/>
        <v>6150</v>
      </c>
      <c r="F68" s="24">
        <f t="shared" si="38"/>
        <v>10028</v>
      </c>
      <c r="G68" s="24">
        <f t="shared" si="38"/>
        <v>13909</v>
      </c>
      <c r="H68" s="24">
        <f t="shared" si="38"/>
        <v>17823</v>
      </c>
      <c r="I68" s="24">
        <f t="shared" si="38"/>
        <v>21710</v>
      </c>
      <c r="J68" s="24">
        <f t="shared" si="38"/>
        <v>25561</v>
      </c>
      <c r="K68" s="24">
        <f t="shared" si="38"/>
        <v>29458</v>
      </c>
      <c r="L68" s="24">
        <f t="shared" si="38"/>
        <v>33401</v>
      </c>
      <c r="M68" s="24">
        <f t="shared" si="38"/>
        <v>37254</v>
      </c>
      <c r="N68" s="24">
        <f t="shared" si="38"/>
        <v>41174</v>
      </c>
    </row>
    <row r="69" spans="1:14" x14ac:dyDescent="0.2">
      <c r="A69" s="16" t="s">
        <v>16</v>
      </c>
      <c r="B69">
        <f>1.05 * 1.01</f>
        <v>1.0605</v>
      </c>
      <c r="C69" s="14" t="s">
        <v>17</v>
      </c>
      <c r="D69" s="34">
        <f t="shared" ref="D69:N69" si="39">((D49 + 1) / $B69) - 1</f>
        <v>3.2522846566751085E-2</v>
      </c>
      <c r="E69" s="34">
        <f t="shared" si="39"/>
        <v>0.12289549764301011</v>
      </c>
      <c r="F69" s="34">
        <f t="shared" si="39"/>
        <v>0.21240951285299725</v>
      </c>
      <c r="G69" s="34">
        <f t="shared" si="39"/>
        <v>0.30196962802820071</v>
      </c>
      <c r="H69" s="34">
        <f t="shared" si="39"/>
        <v>0.39232411608290696</v>
      </c>
      <c r="I69" s="34">
        <f t="shared" si="39"/>
        <v>0.4820455985905272</v>
      </c>
      <c r="J69" s="34">
        <f t="shared" si="39"/>
        <v>0.5709313062015966</v>
      </c>
      <c r="K69" s="34">
        <f t="shared" si="39"/>
        <v>0.66085692830257914</v>
      </c>
      <c r="L69" s="34">
        <f t="shared" si="39"/>
        <v>0.75188393050652924</v>
      </c>
      <c r="M69" s="34">
        <f t="shared" si="39"/>
        <v>0.84080337733745591</v>
      </c>
      <c r="N69" s="34">
        <f t="shared" si="39"/>
        <v>0.93128834524395332</v>
      </c>
    </row>
    <row r="70" spans="1:14" x14ac:dyDescent="0.2">
      <c r="A70" s="9" t="s">
        <v>15</v>
      </c>
      <c r="C70" s="7" t="s">
        <v>17</v>
      </c>
      <c r="D70" s="24">
        <f t="shared" ref="D70:N70" si="40">CEILING((D69 * 42500), 1)</f>
        <v>1383</v>
      </c>
      <c r="E70" s="24">
        <f t="shared" si="40"/>
        <v>5224</v>
      </c>
      <c r="F70" s="24">
        <f t="shared" si="40"/>
        <v>9028</v>
      </c>
      <c r="G70" s="24">
        <f t="shared" si="40"/>
        <v>12834</v>
      </c>
      <c r="H70" s="24">
        <f t="shared" si="40"/>
        <v>16674</v>
      </c>
      <c r="I70" s="24">
        <f t="shared" si="40"/>
        <v>20487</v>
      </c>
      <c r="J70" s="24">
        <f t="shared" si="40"/>
        <v>24265</v>
      </c>
      <c r="K70" s="24">
        <f t="shared" si="40"/>
        <v>28087</v>
      </c>
      <c r="L70" s="24">
        <f t="shared" si="40"/>
        <v>31956</v>
      </c>
      <c r="M70" s="24">
        <f t="shared" si="40"/>
        <v>35735</v>
      </c>
      <c r="N70" s="24">
        <f t="shared" si="40"/>
        <v>39580</v>
      </c>
    </row>
    <row r="71" spans="1:14" x14ac:dyDescent="0.2">
      <c r="A71" s="16" t="s">
        <v>18</v>
      </c>
      <c r="B71" s="10">
        <f>(1.03 * 1.05) * 1.01</f>
        <v>1.0923150000000001</v>
      </c>
      <c r="C71" s="14" t="s">
        <v>17</v>
      </c>
      <c r="D71" s="34">
        <f t="shared" ref="D71:N71" si="41">((D49 + 1) / $B71) - 1</f>
        <v>2.4493655987871676E-3</v>
      </c>
      <c r="E71" s="34">
        <f t="shared" si="41"/>
        <v>9.0189803536902868E-2</v>
      </c>
      <c r="F71" s="34">
        <f t="shared" si="41"/>
        <v>0.1770966144203856</v>
      </c>
      <c r="G71" s="34">
        <f t="shared" si="41"/>
        <v>0.26404818255165097</v>
      </c>
      <c r="H71" s="34">
        <f t="shared" si="41"/>
        <v>0.351770986488259</v>
      </c>
      <c r="I71" s="34">
        <f t="shared" si="41"/>
        <v>0.43887922193255036</v>
      </c>
      <c r="J71" s="34">
        <f t="shared" si="41"/>
        <v>0.52517602543844299</v>
      </c>
      <c r="K71" s="34">
        <f t="shared" si="41"/>
        <v>0.61248245466269813</v>
      </c>
      <c r="L71" s="34">
        <f t="shared" si="41"/>
        <v>0.70085818495779528</v>
      </c>
      <c r="M71" s="34">
        <f t="shared" si="41"/>
        <v>0.78718774498782107</v>
      </c>
      <c r="N71" s="34">
        <f t="shared" si="41"/>
        <v>0.87503722839218745</v>
      </c>
    </row>
    <row r="72" spans="1:14" x14ac:dyDescent="0.2">
      <c r="A72" s="9" t="s">
        <v>15</v>
      </c>
      <c r="B72" s="10"/>
      <c r="C72" s="7" t="s">
        <v>17</v>
      </c>
      <c r="D72" s="24">
        <f t="shared" ref="D72:N72" si="42">CEILING((D71 * 42500), 1)</f>
        <v>105</v>
      </c>
      <c r="E72" s="24">
        <f t="shared" si="42"/>
        <v>3834</v>
      </c>
      <c r="F72" s="24">
        <f t="shared" si="42"/>
        <v>7527</v>
      </c>
      <c r="G72" s="24">
        <f t="shared" si="42"/>
        <v>11223</v>
      </c>
      <c r="H72" s="24">
        <f t="shared" si="42"/>
        <v>14951</v>
      </c>
      <c r="I72" s="24">
        <f t="shared" si="42"/>
        <v>18653</v>
      </c>
      <c r="J72" s="24">
        <f t="shared" si="42"/>
        <v>22320</v>
      </c>
      <c r="K72" s="24">
        <f t="shared" si="42"/>
        <v>26031</v>
      </c>
      <c r="L72" s="24">
        <f t="shared" si="42"/>
        <v>29787</v>
      </c>
      <c r="M72" s="24">
        <f t="shared" si="42"/>
        <v>33456</v>
      </c>
      <c r="N72" s="24">
        <f t="shared" si="42"/>
        <v>37190</v>
      </c>
    </row>
    <row r="73" spans="1:14" x14ac:dyDescent="0.2">
      <c r="A73" s="38" t="s">
        <v>19</v>
      </c>
      <c r="B73" s="10">
        <f>(1.3 * 1.03) * 1.01</f>
        <v>1.3523900000000002</v>
      </c>
      <c r="C73" s="37" t="s">
        <v>17</v>
      </c>
      <c r="D73" s="37" t="s">
        <v>17</v>
      </c>
      <c r="E73" s="37" t="s">
        <v>17</v>
      </c>
      <c r="F73" s="37" t="s">
        <v>17</v>
      </c>
      <c r="G73" s="4">
        <f t="shared" ref="G73:N73" si="43">((G49 + 1) / $B73) - 1</f>
        <v>2.0961993599410311E-2</v>
      </c>
      <c r="H73" s="4">
        <f t="shared" si="43"/>
        <v>9.1815027548209249E-2</v>
      </c>
      <c r="I73" s="4">
        <f t="shared" si="43"/>
        <v>0.16217167925321374</v>
      </c>
      <c r="J73" s="4">
        <f t="shared" si="43"/>
        <v>0.23187294362335775</v>
      </c>
      <c r="K73" s="4">
        <f t="shared" si="43"/>
        <v>0.30238967491987156</v>
      </c>
      <c r="L73" s="4">
        <f t="shared" si="43"/>
        <v>0.37377007246591143</v>
      </c>
      <c r="M73" s="4">
        <f t="shared" si="43"/>
        <v>0.44349779402862466</v>
      </c>
      <c r="N73" s="4">
        <f t="shared" si="43"/>
        <v>0.51445314600907444</v>
      </c>
    </row>
    <row r="74" spans="1:14" x14ac:dyDescent="0.2">
      <c r="A74" s="26" t="s">
        <v>15</v>
      </c>
      <c r="B74" s="10"/>
      <c r="C74" s="17" t="s">
        <v>17</v>
      </c>
      <c r="D74" s="17" t="s">
        <v>17</v>
      </c>
      <c r="E74" s="17" t="s">
        <v>17</v>
      </c>
      <c r="F74" s="17" t="s">
        <v>17</v>
      </c>
      <c r="G74" s="27">
        <f t="shared" ref="G74:N74" si="44">CEILING((G73 * 42500), 1)</f>
        <v>891</v>
      </c>
      <c r="H74" s="27">
        <f t="shared" si="44"/>
        <v>3903</v>
      </c>
      <c r="I74" s="27">
        <f t="shared" si="44"/>
        <v>6893</v>
      </c>
      <c r="J74" s="27">
        <f t="shared" si="44"/>
        <v>9855</v>
      </c>
      <c r="K74" s="27">
        <f t="shared" si="44"/>
        <v>12852</v>
      </c>
      <c r="L74" s="27">
        <f t="shared" si="44"/>
        <v>15886</v>
      </c>
      <c r="M74" s="27">
        <f t="shared" si="44"/>
        <v>18849</v>
      </c>
      <c r="N74" s="27">
        <f t="shared" si="44"/>
        <v>21865</v>
      </c>
    </row>
    <row r="75" spans="1:14" x14ac:dyDescent="0.2">
      <c r="A75" s="38" t="s">
        <v>20</v>
      </c>
      <c r="B75" s="10">
        <f>(1.3 * 1.05) * 1.01</f>
        <v>1.3786500000000002</v>
      </c>
      <c r="C75" s="37" t="s">
        <v>17</v>
      </c>
      <c r="D75" s="37" t="s">
        <v>17</v>
      </c>
      <c r="E75" s="37" t="s">
        <v>17</v>
      </c>
      <c r="F75" s="37" t="s">
        <v>17</v>
      </c>
      <c r="G75" s="4">
        <f t="shared" ref="G75:N75" si="45">((G49 + 1) / $B75) - 1</f>
        <v>1.5150984832310588E-3</v>
      </c>
      <c r="H75" s="4">
        <f t="shared" si="45"/>
        <v>7.1018550833005234E-2</v>
      </c>
      <c r="I75" s="4">
        <f t="shared" si="45"/>
        <v>0.14003507583886687</v>
      </c>
      <c r="J75" s="4">
        <f t="shared" si="45"/>
        <v>0.20840869707815091</v>
      </c>
      <c r="K75" s="4">
        <f t="shared" si="45"/>
        <v>0.27758225254044544</v>
      </c>
      <c r="L75" s="4">
        <f t="shared" si="45"/>
        <v>0.3476030234665608</v>
      </c>
      <c r="M75" s="4">
        <f t="shared" si="45"/>
        <v>0.4160025979518891</v>
      </c>
      <c r="N75" s="4">
        <f t="shared" si="45"/>
        <v>0.48560641941842553</v>
      </c>
    </row>
    <row r="76" spans="1:14" x14ac:dyDescent="0.2">
      <c r="A76" s="26" t="s">
        <v>15</v>
      </c>
      <c r="B76" s="10"/>
      <c r="C76" s="17" t="s">
        <v>17</v>
      </c>
      <c r="D76" s="17" t="s">
        <v>17</v>
      </c>
      <c r="E76" s="17" t="s">
        <v>17</v>
      </c>
      <c r="F76" s="17" t="s">
        <v>17</v>
      </c>
      <c r="G76" s="27">
        <f t="shared" ref="G76:N76" si="46">CEILING((G75 * 42500), 1)</f>
        <v>65</v>
      </c>
      <c r="H76" s="27">
        <f t="shared" si="46"/>
        <v>3019</v>
      </c>
      <c r="I76" s="27">
        <f t="shared" si="46"/>
        <v>5952</v>
      </c>
      <c r="J76" s="27">
        <f t="shared" si="46"/>
        <v>8858</v>
      </c>
      <c r="K76" s="27">
        <f t="shared" si="46"/>
        <v>11798</v>
      </c>
      <c r="L76" s="27">
        <f t="shared" si="46"/>
        <v>14774</v>
      </c>
      <c r="M76" s="27">
        <f t="shared" si="46"/>
        <v>17681</v>
      </c>
      <c r="N76" s="27">
        <f t="shared" si="46"/>
        <v>20639</v>
      </c>
    </row>
    <row r="77" spans="1:14" x14ac:dyDescent="0.2">
      <c r="A77" s="38" t="s">
        <v>21</v>
      </c>
      <c r="B77" s="10">
        <f>((1.3 * 1.03) * 1.05) * 1.01</f>
        <v>1.4200095000000004</v>
      </c>
      <c r="C77" s="37" t="s">
        <v>17</v>
      </c>
      <c r="D77" s="37" t="s">
        <v>17</v>
      </c>
      <c r="E77" s="37" t="s">
        <v>17</v>
      </c>
      <c r="F77" s="37" t="s">
        <v>17</v>
      </c>
      <c r="G77" s="37" t="s">
        <v>17</v>
      </c>
      <c r="H77" s="4">
        <f t="shared" ref="H77:N77" si="47">((H49 + 1) / $B77) - 1</f>
        <v>3.9823835760198989E-2</v>
      </c>
      <c r="I77" s="4">
        <f t="shared" si="47"/>
        <v>0.10683017071734646</v>
      </c>
      <c r="J77" s="4">
        <f t="shared" si="47"/>
        <v>0.17321232726034053</v>
      </c>
      <c r="K77" s="4">
        <f t="shared" si="47"/>
        <v>0.24037111897130603</v>
      </c>
      <c r="L77" s="4">
        <f t="shared" si="47"/>
        <v>0.30835244996753453</v>
      </c>
      <c r="M77" s="4">
        <f t="shared" si="47"/>
        <v>0.3747598038367852</v>
      </c>
      <c r="N77" s="4">
        <f t="shared" si="47"/>
        <v>0.44233632953245161</v>
      </c>
    </row>
    <row r="78" spans="1:14" x14ac:dyDescent="0.2">
      <c r="A78" s="26" t="s">
        <v>15</v>
      </c>
      <c r="C78" s="17" t="s">
        <v>17</v>
      </c>
      <c r="D78" s="17" t="s">
        <v>17</v>
      </c>
      <c r="E78" s="17" t="s">
        <v>17</v>
      </c>
      <c r="F78" s="17" t="s">
        <v>17</v>
      </c>
      <c r="G78" s="17" t="s">
        <v>17</v>
      </c>
      <c r="H78" s="27">
        <f t="shared" ref="H78:N78" si="48">CEILING((H77 * 42500), 1)</f>
        <v>1693</v>
      </c>
      <c r="I78" s="27">
        <f t="shared" si="48"/>
        <v>4541</v>
      </c>
      <c r="J78" s="27">
        <f t="shared" si="48"/>
        <v>7362</v>
      </c>
      <c r="K78" s="27">
        <f t="shared" si="48"/>
        <v>10216</v>
      </c>
      <c r="L78" s="27">
        <f t="shared" si="48"/>
        <v>13105</v>
      </c>
      <c r="M78" s="27">
        <f t="shared" si="48"/>
        <v>15928</v>
      </c>
      <c r="N78" s="27">
        <f t="shared" si="48"/>
        <v>18800</v>
      </c>
    </row>
    <row r="79" spans="1:14" x14ac:dyDescent="0.2">
      <c r="A79" s="18"/>
      <c r="B79" s="10"/>
      <c r="C79" s="15"/>
      <c r="D79" s="22"/>
      <c r="E79" s="22"/>
      <c r="F79" s="22"/>
      <c r="G79" s="22"/>
      <c r="H79" s="22"/>
      <c r="I79" s="22"/>
      <c r="J79" s="22"/>
      <c r="K79" s="22"/>
      <c r="L79" s="22"/>
    </row>
    <row r="80" spans="1:14" x14ac:dyDescent="0.2">
      <c r="A80" s="18"/>
      <c r="B80" s="10"/>
      <c r="C80" s="15"/>
      <c r="D80" s="22"/>
      <c r="E80" s="22"/>
      <c r="F80" s="22"/>
      <c r="G80" s="22"/>
      <c r="H80" s="22"/>
      <c r="I80" s="22"/>
      <c r="J80" s="22"/>
      <c r="K80" s="22"/>
      <c r="L80" s="22"/>
    </row>
    <row r="81" spans="1:14" x14ac:dyDescent="0.2">
      <c r="A81" s="30" t="s">
        <v>25</v>
      </c>
      <c r="C81" s="21"/>
      <c r="D81" s="21"/>
      <c r="E81" s="21"/>
      <c r="F81" s="21"/>
      <c r="G81" s="21"/>
      <c r="H81" s="39"/>
      <c r="I81" s="5"/>
      <c r="J81" s="5"/>
      <c r="K81" s="5"/>
    </row>
    <row r="82" spans="1:14" x14ac:dyDescent="0.2">
      <c r="A82" s="6" t="s">
        <v>1</v>
      </c>
      <c r="B82" s="6" t="s">
        <v>38</v>
      </c>
      <c r="H82" s="39"/>
      <c r="I82" s="5"/>
      <c r="J82" s="5"/>
      <c r="K82" s="5"/>
    </row>
    <row r="83" spans="1:14" x14ac:dyDescent="0.2">
      <c r="A83" s="6" t="s">
        <v>3</v>
      </c>
      <c r="B83" s="6" t="s">
        <v>4</v>
      </c>
      <c r="C83" s="21"/>
      <c r="D83" s="21"/>
      <c r="E83" s="21"/>
      <c r="F83" s="21"/>
      <c r="G83" s="21"/>
      <c r="H83" s="39"/>
      <c r="I83" s="5"/>
      <c r="J83" s="5"/>
      <c r="K83" s="5"/>
    </row>
    <row r="84" spans="1:14" x14ac:dyDescent="0.2">
      <c r="A84" s="3" t="s">
        <v>5</v>
      </c>
      <c r="B84" s="6">
        <f>IF(ISEVEN((B82 / B83)), FLOOR((B82 / B83), 1), CEILING((B82 / B83), 1))</f>
        <v>14</v>
      </c>
      <c r="H84" s="39"/>
      <c r="I84" s="5"/>
      <c r="J84" s="5"/>
      <c r="K84" s="5"/>
    </row>
    <row r="85" spans="1:14" x14ac:dyDescent="0.2">
      <c r="C85" s="21"/>
      <c r="D85" s="21"/>
      <c r="E85" s="21"/>
      <c r="F85" s="21"/>
      <c r="G85" s="21"/>
      <c r="H85" s="39"/>
      <c r="I85" s="39"/>
      <c r="J85" s="5"/>
      <c r="K85" s="5"/>
    </row>
    <row r="86" spans="1:14" x14ac:dyDescent="0.2">
      <c r="A86" s="35" t="s">
        <v>6</v>
      </c>
      <c r="B86" s="31" t="s">
        <v>7</v>
      </c>
      <c r="C86" s="2">
        <f>B84 + 1</f>
        <v>15</v>
      </c>
      <c r="D86" s="2">
        <f t="shared" ref="D86:N86" si="49">C86 + 1</f>
        <v>16</v>
      </c>
      <c r="E86" s="2">
        <f t="shared" si="49"/>
        <v>17</v>
      </c>
      <c r="F86" s="2">
        <f t="shared" si="49"/>
        <v>18</v>
      </c>
      <c r="G86" s="2">
        <f t="shared" si="49"/>
        <v>19</v>
      </c>
      <c r="H86" s="2">
        <f t="shared" si="49"/>
        <v>20</v>
      </c>
      <c r="I86" s="2">
        <f t="shared" si="49"/>
        <v>21</v>
      </c>
      <c r="J86" s="2">
        <f t="shared" si="49"/>
        <v>22</v>
      </c>
      <c r="K86" s="2">
        <f t="shared" si="49"/>
        <v>23</v>
      </c>
      <c r="L86" s="2">
        <f t="shared" si="49"/>
        <v>24</v>
      </c>
      <c r="M86" s="2">
        <f t="shared" si="49"/>
        <v>25</v>
      </c>
      <c r="N86" s="2">
        <f t="shared" si="49"/>
        <v>26</v>
      </c>
    </row>
    <row r="87" spans="1:14" x14ac:dyDescent="0.2">
      <c r="A87" s="8" t="s">
        <v>8</v>
      </c>
      <c r="B87" s="31" t="str">
        <f>B83</f>
        <v>2000</v>
      </c>
      <c r="C87" s="23">
        <f t="shared" ref="C87:N87" si="50">$B82 / (C86 - 0.5)</f>
        <v>1862.0689655172414</v>
      </c>
      <c r="D87" s="23">
        <f t="shared" si="50"/>
        <v>1741.9354838709678</v>
      </c>
      <c r="E87" s="23">
        <f t="shared" si="50"/>
        <v>1636.3636363636363</v>
      </c>
      <c r="F87" s="23">
        <f t="shared" si="50"/>
        <v>1542.8571428571429</v>
      </c>
      <c r="G87" s="23">
        <f t="shared" si="50"/>
        <v>1459.4594594594594</v>
      </c>
      <c r="H87" s="23">
        <f t="shared" si="50"/>
        <v>1384.6153846153845</v>
      </c>
      <c r="I87" s="23">
        <f t="shared" si="50"/>
        <v>1317.0731707317073</v>
      </c>
      <c r="J87" s="23">
        <f t="shared" si="50"/>
        <v>1255.8139534883721</v>
      </c>
      <c r="K87" s="23">
        <f t="shared" si="50"/>
        <v>1200</v>
      </c>
      <c r="L87" s="23">
        <f t="shared" si="50"/>
        <v>1148.936170212766</v>
      </c>
      <c r="M87" s="23">
        <f t="shared" si="50"/>
        <v>1102.0408163265306</v>
      </c>
      <c r="N87" s="23">
        <f t="shared" si="50"/>
        <v>1058.8235294117646</v>
      </c>
    </row>
    <row r="88" spans="1:14" x14ac:dyDescent="0.2">
      <c r="A88" s="28" t="s">
        <v>9</v>
      </c>
      <c r="B88" s="10">
        <v>0</v>
      </c>
      <c r="C88" s="12">
        <f t="shared" ref="C88:N88" si="51">IF(((MOD($B82, ROUND(C87, 1)) / C87) = 0.5), IF(ISEVEN(($B82 / C87)),( FLOOR((C87 - 1), 1) + 0.4999),( FLOOR(C87, 1) + 0.4999)),( FLOOR(C87, 1) + 0.4999))</f>
        <v>1862.4999</v>
      </c>
      <c r="D88" s="12">
        <f t="shared" si="51"/>
        <v>1741.4999</v>
      </c>
      <c r="E88" s="12">
        <f t="shared" si="51"/>
        <v>1636.4999</v>
      </c>
      <c r="F88" s="12">
        <f t="shared" si="51"/>
        <v>1542.4999</v>
      </c>
      <c r="G88" s="12">
        <f t="shared" si="51"/>
        <v>1459.4999</v>
      </c>
      <c r="H88" s="12">
        <f t="shared" si="51"/>
        <v>1384.4999</v>
      </c>
      <c r="I88" s="12">
        <f t="shared" si="51"/>
        <v>1317.4999</v>
      </c>
      <c r="J88" s="12">
        <f t="shared" si="51"/>
        <v>1255.4999</v>
      </c>
      <c r="K88" s="12">
        <f t="shared" si="51"/>
        <v>1199.4999</v>
      </c>
      <c r="L88" s="12">
        <f t="shared" si="51"/>
        <v>1148.4999</v>
      </c>
      <c r="M88" s="12">
        <f t="shared" si="51"/>
        <v>1102.4999</v>
      </c>
      <c r="N88" s="12">
        <f t="shared" si="51"/>
        <v>1058.4999</v>
      </c>
    </row>
    <row r="89" spans="1:14" x14ac:dyDescent="0.2">
      <c r="A89" s="1" t="s">
        <v>10</v>
      </c>
      <c r="B89">
        <v>0</v>
      </c>
      <c r="C89" s="34">
        <f t="shared" ref="C89:N89" si="52">($B83 / C88) - 1</f>
        <v>7.3825561010768315E-2</v>
      </c>
      <c r="D89" s="34">
        <f t="shared" si="52"/>
        <v>0.14843532290756944</v>
      </c>
      <c r="E89" s="34">
        <f t="shared" si="52"/>
        <v>0.22212045353623311</v>
      </c>
      <c r="F89" s="34">
        <f t="shared" si="52"/>
        <v>0.29659651841792667</v>
      </c>
      <c r="G89" s="34">
        <f t="shared" si="52"/>
        <v>0.37033239947464192</v>
      </c>
      <c r="H89" s="34">
        <f t="shared" si="52"/>
        <v>0.4445649291848992</v>
      </c>
      <c r="I89" s="34">
        <f t="shared" si="52"/>
        <v>0.51802668068513702</v>
      </c>
      <c r="J89" s="34">
        <f t="shared" si="52"/>
        <v>0.59299096718366928</v>
      </c>
      <c r="K89" s="34">
        <f t="shared" si="52"/>
        <v>0.66736153958829014</v>
      </c>
      <c r="L89" s="34">
        <f t="shared" si="52"/>
        <v>0.74140198009594949</v>
      </c>
      <c r="M89" s="34">
        <f t="shared" si="52"/>
        <v>0.81405912145660952</v>
      </c>
      <c r="N89" s="34">
        <f t="shared" si="52"/>
        <v>0.88946640429536172</v>
      </c>
    </row>
    <row r="90" spans="1:14" x14ac:dyDescent="0.2">
      <c r="A90" s="8" t="s">
        <v>11</v>
      </c>
      <c r="B90">
        <v>0</v>
      </c>
      <c r="C90" s="32">
        <f t="shared" ref="C90:N90" si="53">CEILING((42500 * C89), 1)</f>
        <v>3138</v>
      </c>
      <c r="D90" s="32">
        <f t="shared" si="53"/>
        <v>6309</v>
      </c>
      <c r="E90" s="32">
        <f t="shared" si="53"/>
        <v>9441</v>
      </c>
      <c r="F90" s="32">
        <f t="shared" si="53"/>
        <v>12606</v>
      </c>
      <c r="G90" s="32">
        <f t="shared" si="53"/>
        <v>15740</v>
      </c>
      <c r="H90" s="32">
        <f t="shared" si="53"/>
        <v>18895</v>
      </c>
      <c r="I90" s="32">
        <f t="shared" si="53"/>
        <v>22017</v>
      </c>
      <c r="J90" s="32">
        <f t="shared" si="53"/>
        <v>25203</v>
      </c>
      <c r="K90" s="32">
        <f t="shared" si="53"/>
        <v>28363</v>
      </c>
      <c r="L90" s="32">
        <f t="shared" si="53"/>
        <v>31510</v>
      </c>
      <c r="M90" s="32">
        <f t="shared" si="53"/>
        <v>34598</v>
      </c>
      <c r="N90" s="32">
        <f t="shared" si="53"/>
        <v>37803</v>
      </c>
    </row>
    <row r="91" spans="1:14" x14ac:dyDescent="0.2">
      <c r="I91" s="25"/>
      <c r="J91" s="25"/>
      <c r="K91" s="25"/>
      <c r="L91" s="25"/>
      <c r="M91" s="25"/>
      <c r="N91" s="25"/>
    </row>
    <row r="92" spans="1:14" ht="25.5" x14ac:dyDescent="0.2">
      <c r="A92" s="33" t="s">
        <v>12</v>
      </c>
      <c r="B92" s="20" t="s">
        <v>13</v>
      </c>
      <c r="I92" s="29"/>
      <c r="J92" s="29"/>
      <c r="K92" s="29"/>
      <c r="L92" s="29"/>
      <c r="M92" s="29"/>
      <c r="N92" s="29"/>
    </row>
    <row r="93" spans="1:14" x14ac:dyDescent="0.2">
      <c r="A93" s="16" t="s">
        <v>14</v>
      </c>
      <c r="B93" s="10">
        <f>1.03</f>
        <v>1.03</v>
      </c>
      <c r="C93" s="34">
        <f t="shared" ref="C93:N93" si="54">((C89 + 1) / $B93) - 1</f>
        <v>4.2549088359969289E-2</v>
      </c>
      <c r="D93" s="34">
        <f t="shared" si="54"/>
        <v>0.11498575039569836</v>
      </c>
      <c r="E93" s="34">
        <f t="shared" si="54"/>
        <v>0.1865247121711</v>
      </c>
      <c r="F93" s="34">
        <f t="shared" si="54"/>
        <v>0.25883157127954037</v>
      </c>
      <c r="G93" s="34">
        <f t="shared" si="54"/>
        <v>0.33041980531518633</v>
      </c>
      <c r="H93" s="34">
        <f t="shared" si="54"/>
        <v>0.40249022250961075</v>
      </c>
      <c r="I93" s="34">
        <f t="shared" si="54"/>
        <v>0.47381231134479318</v>
      </c>
      <c r="J93" s="34">
        <f t="shared" si="54"/>
        <v>0.54659317202297975</v>
      </c>
      <c r="K93" s="34">
        <f t="shared" si="54"/>
        <v>0.61879761125076715</v>
      </c>
      <c r="L93" s="34">
        <f t="shared" si="54"/>
        <v>0.69068153407373734</v>
      </c>
      <c r="M93" s="34">
        <f t="shared" si="54"/>
        <v>0.7612224480161256</v>
      </c>
      <c r="N93" s="34">
        <f t="shared" si="54"/>
        <v>0.83443340222850648</v>
      </c>
    </row>
    <row r="94" spans="1:14" x14ac:dyDescent="0.2">
      <c r="A94" s="9" t="s">
        <v>15</v>
      </c>
      <c r="B94" s="10"/>
      <c r="C94" s="24">
        <f t="shared" ref="C94:N94" si="55">CEILING((C93 * 42500), 1)</f>
        <v>1809</v>
      </c>
      <c r="D94" s="24">
        <f t="shared" si="55"/>
        <v>4887</v>
      </c>
      <c r="E94" s="24">
        <f t="shared" si="55"/>
        <v>7928</v>
      </c>
      <c r="F94" s="24">
        <f t="shared" si="55"/>
        <v>11001</v>
      </c>
      <c r="G94" s="24">
        <f t="shared" si="55"/>
        <v>14043</v>
      </c>
      <c r="H94" s="24">
        <f t="shared" si="55"/>
        <v>17106</v>
      </c>
      <c r="I94" s="24">
        <f t="shared" si="55"/>
        <v>20138</v>
      </c>
      <c r="J94" s="24">
        <f t="shared" si="55"/>
        <v>23231</v>
      </c>
      <c r="K94" s="24">
        <f t="shared" si="55"/>
        <v>26299</v>
      </c>
      <c r="L94" s="24">
        <f t="shared" si="55"/>
        <v>29354</v>
      </c>
      <c r="M94" s="24">
        <f t="shared" si="55"/>
        <v>32352</v>
      </c>
      <c r="N94" s="24">
        <f t="shared" si="55"/>
        <v>35464</v>
      </c>
    </row>
    <row r="95" spans="1:14" x14ac:dyDescent="0.2">
      <c r="A95" s="16" t="s">
        <v>16</v>
      </c>
      <c r="B95">
        <v>1.05</v>
      </c>
      <c r="C95" s="34">
        <f t="shared" ref="C95:N95" si="56">((C89 + 1) / $B95) - 1</f>
        <v>2.2691010486445951E-2</v>
      </c>
      <c r="D95" s="34">
        <f t="shared" si="56"/>
        <v>9.3747926578637619E-2</v>
      </c>
      <c r="E95" s="34">
        <f t="shared" si="56"/>
        <v>0.16392424146307905</v>
      </c>
      <c r="F95" s="34">
        <f t="shared" si="56"/>
        <v>0.23485382706469204</v>
      </c>
      <c r="G95" s="34">
        <f t="shared" si="56"/>
        <v>0.30507847569013502</v>
      </c>
      <c r="H95" s="34">
        <f t="shared" si="56"/>
        <v>0.37577612303323726</v>
      </c>
      <c r="I95" s="34">
        <f t="shared" si="56"/>
        <v>0.44573969589060658</v>
      </c>
      <c r="J95" s="34">
        <f t="shared" si="56"/>
        <v>0.51713425446063743</v>
      </c>
      <c r="K95" s="34">
        <f t="shared" si="56"/>
        <v>0.58796337103646668</v>
      </c>
      <c r="L95" s="34">
        <f t="shared" si="56"/>
        <v>0.65847807628185651</v>
      </c>
      <c r="M95" s="34">
        <f t="shared" si="56"/>
        <v>0.72767535376819947</v>
      </c>
      <c r="N95" s="34">
        <f t="shared" si="56"/>
        <v>0.79949181361463006</v>
      </c>
    </row>
    <row r="96" spans="1:14" x14ac:dyDescent="0.2">
      <c r="A96" s="9" t="s">
        <v>15</v>
      </c>
      <c r="C96" s="24">
        <f t="shared" ref="C96:N96" si="57">CEILING((C95 * 42500), 1)</f>
        <v>965</v>
      </c>
      <c r="D96" s="24">
        <f t="shared" si="57"/>
        <v>3985</v>
      </c>
      <c r="E96" s="24">
        <f t="shared" si="57"/>
        <v>6967</v>
      </c>
      <c r="F96" s="24">
        <f t="shared" si="57"/>
        <v>9982</v>
      </c>
      <c r="G96" s="24">
        <f t="shared" si="57"/>
        <v>12966</v>
      </c>
      <c r="H96" s="24">
        <f t="shared" si="57"/>
        <v>15971</v>
      </c>
      <c r="I96" s="24">
        <f t="shared" si="57"/>
        <v>18944</v>
      </c>
      <c r="J96" s="24">
        <f t="shared" si="57"/>
        <v>21979</v>
      </c>
      <c r="K96" s="24">
        <f t="shared" si="57"/>
        <v>24989</v>
      </c>
      <c r="L96" s="24">
        <f t="shared" si="57"/>
        <v>27986</v>
      </c>
      <c r="M96" s="24">
        <f t="shared" si="57"/>
        <v>30927</v>
      </c>
      <c r="N96" s="24">
        <f t="shared" si="57"/>
        <v>33979</v>
      </c>
    </row>
    <row r="97" spans="1:14" x14ac:dyDescent="0.2">
      <c r="A97" s="16" t="s">
        <v>18</v>
      </c>
      <c r="B97" s="10">
        <f>1.03 * 1.05</f>
        <v>1.0815000000000001</v>
      </c>
      <c r="C97" s="14" t="s">
        <v>17</v>
      </c>
      <c r="D97" s="34">
        <f t="shared" ref="D97:N97" si="58">((D89 + 1) / $B97) - 1</f>
        <v>6.1891190853045952E-2</v>
      </c>
      <c r="E97" s="34">
        <f t="shared" si="58"/>
        <v>0.1300235354010475</v>
      </c>
      <c r="F97" s="34">
        <f t="shared" si="58"/>
        <v>0.19888721074241933</v>
      </c>
      <c r="G97" s="34">
        <f t="shared" si="58"/>
        <v>0.26706648125255827</v>
      </c>
      <c r="H97" s="34">
        <f t="shared" si="58"/>
        <v>0.33570497381867681</v>
      </c>
      <c r="I97" s="34">
        <f t="shared" si="58"/>
        <v>0.40363077270932668</v>
      </c>
      <c r="J97" s="34">
        <f t="shared" si="58"/>
        <v>0.47294587811712363</v>
      </c>
      <c r="K97" s="34">
        <f t="shared" si="58"/>
        <v>0.54171201071501618</v>
      </c>
      <c r="L97" s="34">
        <f t="shared" si="58"/>
        <v>0.61017288959403548</v>
      </c>
      <c r="M97" s="34">
        <f t="shared" si="58"/>
        <v>0.67735471239630995</v>
      </c>
      <c r="N97" s="34">
        <f t="shared" si="58"/>
        <v>0.74707943069381555</v>
      </c>
    </row>
    <row r="98" spans="1:14" x14ac:dyDescent="0.2">
      <c r="A98" s="9" t="s">
        <v>15</v>
      </c>
      <c r="B98" s="10"/>
      <c r="C98" s="7" t="s">
        <v>17</v>
      </c>
      <c r="D98" s="24">
        <f t="shared" ref="D98:N98" si="59">CEILING((D97 * 42500), 1)</f>
        <v>2631</v>
      </c>
      <c r="E98" s="24">
        <f t="shared" si="59"/>
        <v>5527</v>
      </c>
      <c r="F98" s="24">
        <f t="shared" si="59"/>
        <v>8453</v>
      </c>
      <c r="G98" s="24">
        <f t="shared" si="59"/>
        <v>11351</v>
      </c>
      <c r="H98" s="24">
        <f t="shared" si="59"/>
        <v>14268</v>
      </c>
      <c r="I98" s="24">
        <f t="shared" si="59"/>
        <v>17155</v>
      </c>
      <c r="J98" s="24">
        <f t="shared" si="59"/>
        <v>20101</v>
      </c>
      <c r="K98" s="24">
        <f t="shared" si="59"/>
        <v>23023</v>
      </c>
      <c r="L98" s="24">
        <f t="shared" si="59"/>
        <v>25933</v>
      </c>
      <c r="M98" s="24">
        <f t="shared" si="59"/>
        <v>28788</v>
      </c>
      <c r="N98" s="24">
        <f t="shared" si="59"/>
        <v>31751</v>
      </c>
    </row>
    <row r="99" spans="1:14" x14ac:dyDescent="0.2">
      <c r="A99" s="38" t="s">
        <v>19</v>
      </c>
      <c r="B99" s="10">
        <f>1.3 * 1.03</f>
        <v>1.3390000000000002</v>
      </c>
      <c r="C99" s="37" t="s">
        <v>17</v>
      </c>
      <c r="D99" s="37" t="s">
        <v>17</v>
      </c>
      <c r="E99" s="37" t="s">
        <v>17</v>
      </c>
      <c r="F99" s="37" t="s">
        <v>17</v>
      </c>
      <c r="G99" s="4">
        <f t="shared" ref="G99:N99" si="60">((G89 + 1) / $B99) - 1</f>
        <v>2.3399850242450837E-2</v>
      </c>
      <c r="H99" s="4">
        <f t="shared" si="60"/>
        <v>7.8838632699700595E-2</v>
      </c>
      <c r="I99" s="4">
        <f t="shared" si="60"/>
        <v>0.13370177795753313</v>
      </c>
      <c r="J99" s="4">
        <f t="shared" si="60"/>
        <v>0.18968705540229203</v>
      </c>
      <c r="K99" s="4">
        <f t="shared" si="60"/>
        <v>0.24522893173135918</v>
      </c>
      <c r="L99" s="4">
        <f t="shared" si="60"/>
        <v>0.3005242569797979</v>
      </c>
      <c r="M99" s="4">
        <f t="shared" si="60"/>
        <v>0.35478649847394261</v>
      </c>
      <c r="N99" s="4">
        <f t="shared" si="60"/>
        <v>0.41110261709885099</v>
      </c>
    </row>
    <row r="100" spans="1:14" x14ac:dyDescent="0.2">
      <c r="A100" s="26" t="s">
        <v>15</v>
      </c>
      <c r="B100" s="10"/>
      <c r="C100" s="17" t="s">
        <v>17</v>
      </c>
      <c r="D100" s="17" t="s">
        <v>17</v>
      </c>
      <c r="E100" s="17" t="s">
        <v>17</v>
      </c>
      <c r="F100" s="17" t="s">
        <v>17</v>
      </c>
      <c r="G100" s="27">
        <f t="shared" ref="G100:N100" si="61">CEILING((G99 * 42500), 1)</f>
        <v>995</v>
      </c>
      <c r="H100" s="27">
        <f t="shared" si="61"/>
        <v>3351</v>
      </c>
      <c r="I100" s="27">
        <f t="shared" si="61"/>
        <v>5683</v>
      </c>
      <c r="J100" s="27">
        <f t="shared" si="61"/>
        <v>8062</v>
      </c>
      <c r="K100" s="27">
        <f t="shared" si="61"/>
        <v>10423</v>
      </c>
      <c r="L100" s="27">
        <f t="shared" si="61"/>
        <v>12773</v>
      </c>
      <c r="M100" s="27">
        <f t="shared" si="61"/>
        <v>15079</v>
      </c>
      <c r="N100" s="27">
        <f t="shared" si="61"/>
        <v>17472</v>
      </c>
    </row>
    <row r="101" spans="1:14" x14ac:dyDescent="0.2">
      <c r="A101" s="38" t="s">
        <v>20</v>
      </c>
      <c r="B101" s="10">
        <f>1.3 * 1.05</f>
        <v>1.3650000000000002</v>
      </c>
      <c r="C101" s="37" t="s">
        <v>17</v>
      </c>
      <c r="D101" s="37" t="s">
        <v>17</v>
      </c>
      <c r="E101" s="37" t="s">
        <v>17</v>
      </c>
      <c r="F101" s="37" t="s">
        <v>17</v>
      </c>
      <c r="G101" s="4">
        <f t="shared" ref="G101:N101" si="62">((G89 + 1) / $B101) - 1</f>
        <v>3.9065197616423575E-3</v>
      </c>
      <c r="H101" s="4">
        <f t="shared" si="62"/>
        <v>5.8289325410182391E-2</v>
      </c>
      <c r="I101" s="4">
        <f t="shared" si="62"/>
        <v>0.11210745837738956</v>
      </c>
      <c r="J101" s="4">
        <f t="shared" si="62"/>
        <v>0.16702634958510543</v>
      </c>
      <c r="K101" s="4">
        <f t="shared" si="62"/>
        <v>0.22151028541266649</v>
      </c>
      <c r="L101" s="4">
        <f t="shared" si="62"/>
        <v>0.2757523663706587</v>
      </c>
      <c r="M101" s="4">
        <f t="shared" si="62"/>
        <v>0.32898104136015327</v>
      </c>
      <c r="N101" s="4">
        <f t="shared" si="62"/>
        <v>0.38422447201125376</v>
      </c>
    </row>
    <row r="102" spans="1:14" x14ac:dyDescent="0.2">
      <c r="A102" s="26" t="s">
        <v>15</v>
      </c>
      <c r="B102" s="10"/>
      <c r="C102" s="17" t="s">
        <v>17</v>
      </c>
      <c r="D102" s="17" t="s">
        <v>17</v>
      </c>
      <c r="E102" s="17" t="s">
        <v>17</v>
      </c>
      <c r="F102" s="17" t="s">
        <v>17</v>
      </c>
      <c r="G102" s="27">
        <f t="shared" ref="G102:N102" si="63">CEILING((G101 * 42500), 1)</f>
        <v>167</v>
      </c>
      <c r="H102" s="27">
        <f t="shared" si="63"/>
        <v>2478</v>
      </c>
      <c r="I102" s="27">
        <f t="shared" si="63"/>
        <v>4765</v>
      </c>
      <c r="J102" s="27">
        <f t="shared" si="63"/>
        <v>7099</v>
      </c>
      <c r="K102" s="27">
        <f t="shared" si="63"/>
        <v>9415</v>
      </c>
      <c r="L102" s="27">
        <f t="shared" si="63"/>
        <v>11720</v>
      </c>
      <c r="M102" s="27">
        <f t="shared" si="63"/>
        <v>13982</v>
      </c>
      <c r="N102" s="27">
        <f t="shared" si="63"/>
        <v>16330</v>
      </c>
    </row>
    <row r="103" spans="1:14" x14ac:dyDescent="0.2">
      <c r="A103" s="38" t="s">
        <v>21</v>
      </c>
      <c r="B103" s="10">
        <f>(1.3 * 1.03) * 1.05</f>
        <v>1.4059500000000003</v>
      </c>
      <c r="C103" s="37" t="s">
        <v>17</v>
      </c>
      <c r="D103" s="37" t="s">
        <v>17</v>
      </c>
      <c r="E103" s="37" t="s">
        <v>17</v>
      </c>
      <c r="F103" s="37" t="s">
        <v>17</v>
      </c>
      <c r="G103" s="37" t="s">
        <v>17</v>
      </c>
      <c r="H103" s="4">
        <f t="shared" ref="H103:N103" si="64">((H89 + 1) / $B103) - 1</f>
        <v>2.7465364475905307E-2</v>
      </c>
      <c r="I103" s="4">
        <f t="shared" si="64"/>
        <v>7.971597900717442E-2</v>
      </c>
      <c r="J103" s="4">
        <f t="shared" si="64"/>
        <v>0.13303529085932575</v>
      </c>
      <c r="K103" s="4">
        <f t="shared" si="64"/>
        <v>0.18593231593462778</v>
      </c>
      <c r="L103" s="4">
        <f t="shared" si="64"/>
        <v>0.23859453045695012</v>
      </c>
      <c r="M103" s="4">
        <f t="shared" si="64"/>
        <v>0.29027285568946914</v>
      </c>
      <c r="N103" s="4">
        <f t="shared" si="64"/>
        <v>0.34390725437985803</v>
      </c>
    </row>
    <row r="104" spans="1:14" x14ac:dyDescent="0.2">
      <c r="A104" s="26" t="s">
        <v>15</v>
      </c>
      <c r="C104" s="17" t="s">
        <v>17</v>
      </c>
      <c r="D104" s="17" t="s">
        <v>17</v>
      </c>
      <c r="E104" s="17" t="s">
        <v>17</v>
      </c>
      <c r="F104" s="17" t="s">
        <v>17</v>
      </c>
      <c r="G104" s="17" t="s">
        <v>17</v>
      </c>
      <c r="H104" s="27">
        <f t="shared" ref="H104:N104" si="65">CEILING((H103 * 42500), 1)</f>
        <v>1168</v>
      </c>
      <c r="I104" s="27">
        <f t="shared" si="65"/>
        <v>3388</v>
      </c>
      <c r="J104" s="27">
        <f t="shared" si="65"/>
        <v>5654</v>
      </c>
      <c r="K104" s="27">
        <f t="shared" si="65"/>
        <v>7903</v>
      </c>
      <c r="L104" s="27">
        <f t="shared" si="65"/>
        <v>10141</v>
      </c>
      <c r="M104" s="27">
        <f t="shared" si="65"/>
        <v>12337</v>
      </c>
      <c r="N104" s="27">
        <f t="shared" si="65"/>
        <v>14617</v>
      </c>
    </row>
    <row r="106" spans="1:14" ht="25.5" x14ac:dyDescent="0.2">
      <c r="A106" s="11" t="s">
        <v>22</v>
      </c>
      <c r="B106" s="20" t="s">
        <v>13</v>
      </c>
    </row>
    <row r="107" spans="1:14" x14ac:dyDescent="0.2">
      <c r="A107" s="16" t="s">
        <v>14</v>
      </c>
      <c r="B107" s="10">
        <f>1.03 * 1.01</f>
        <v>1.0403</v>
      </c>
      <c r="C107" s="34">
        <f t="shared" ref="C107:N107" si="66">((C89 + 1) / $B107) - 1</f>
        <v>3.2226820158385294E-2</v>
      </c>
      <c r="D107" s="34">
        <f t="shared" si="66"/>
        <v>0.10394628752049351</v>
      </c>
      <c r="E107" s="34">
        <f t="shared" si="66"/>
        <v>0.1747769427436634</v>
      </c>
      <c r="F107" s="34">
        <f t="shared" si="66"/>
        <v>0.24636789235598067</v>
      </c>
      <c r="G107" s="34">
        <f t="shared" si="66"/>
        <v>0.31724733199523403</v>
      </c>
      <c r="H107" s="34">
        <f t="shared" si="66"/>
        <v>0.38860418070258507</v>
      </c>
      <c r="I107" s="34">
        <f t="shared" si="66"/>
        <v>0.45922011024236942</v>
      </c>
      <c r="J107" s="34">
        <f t="shared" si="66"/>
        <v>0.53128036833958414</v>
      </c>
      <c r="K107" s="34">
        <f t="shared" si="66"/>
        <v>0.60276991212947251</v>
      </c>
      <c r="L107" s="34">
        <f t="shared" si="66"/>
        <v>0.6739421129442944</v>
      </c>
      <c r="M107" s="34">
        <f t="shared" si="66"/>
        <v>0.74378460199616403</v>
      </c>
      <c r="N107" s="34">
        <f t="shared" si="66"/>
        <v>0.81627069527574903</v>
      </c>
    </row>
    <row r="108" spans="1:14" x14ac:dyDescent="0.2">
      <c r="A108" s="9" t="s">
        <v>15</v>
      </c>
      <c r="B108" s="10"/>
      <c r="C108" s="24">
        <f t="shared" ref="C108:N108" si="67">CEILING((C107 * 42500), 1)</f>
        <v>1370</v>
      </c>
      <c r="D108" s="24">
        <f t="shared" si="67"/>
        <v>4418</v>
      </c>
      <c r="E108" s="24">
        <f t="shared" si="67"/>
        <v>7429</v>
      </c>
      <c r="F108" s="24">
        <f t="shared" si="67"/>
        <v>10471</v>
      </c>
      <c r="G108" s="24">
        <f t="shared" si="67"/>
        <v>13484</v>
      </c>
      <c r="H108" s="24">
        <f t="shared" si="67"/>
        <v>16516</v>
      </c>
      <c r="I108" s="24">
        <f t="shared" si="67"/>
        <v>19517</v>
      </c>
      <c r="J108" s="24">
        <f t="shared" si="67"/>
        <v>22580</v>
      </c>
      <c r="K108" s="24">
        <f t="shared" si="67"/>
        <v>25618</v>
      </c>
      <c r="L108" s="24">
        <f t="shared" si="67"/>
        <v>28643</v>
      </c>
      <c r="M108" s="24">
        <f t="shared" si="67"/>
        <v>31611</v>
      </c>
      <c r="N108" s="24">
        <f t="shared" si="67"/>
        <v>34692</v>
      </c>
    </row>
    <row r="109" spans="1:14" x14ac:dyDescent="0.2">
      <c r="A109" s="16" t="s">
        <v>16</v>
      </c>
      <c r="B109">
        <f>1.05 * 1.01</f>
        <v>1.0605</v>
      </c>
      <c r="C109" s="14" t="s">
        <v>17</v>
      </c>
      <c r="D109" s="34">
        <f t="shared" ref="D109:N109" si="68">((D89 + 1) / $B109) - 1</f>
        <v>8.2918739186769841E-2</v>
      </c>
      <c r="E109" s="34">
        <f t="shared" si="68"/>
        <v>0.15240023907235556</v>
      </c>
      <c r="F109" s="34">
        <f t="shared" si="68"/>
        <v>0.2226275515492</v>
      </c>
      <c r="G109" s="34">
        <f t="shared" si="68"/>
        <v>0.29215690662389626</v>
      </c>
      <c r="H109" s="34">
        <f t="shared" si="68"/>
        <v>0.36215457726063094</v>
      </c>
      <c r="I109" s="34">
        <f t="shared" si="68"/>
        <v>0.43142544147584827</v>
      </c>
      <c r="J109" s="34">
        <f t="shared" si="68"/>
        <v>0.50211312322835377</v>
      </c>
      <c r="K109" s="34">
        <f t="shared" si="68"/>
        <v>0.57224096142224434</v>
      </c>
      <c r="L109" s="34">
        <f t="shared" si="68"/>
        <v>0.64205750126916494</v>
      </c>
      <c r="M109" s="34">
        <f t="shared" si="68"/>
        <v>0.71056965719623721</v>
      </c>
      <c r="N109" s="34">
        <f t="shared" si="68"/>
        <v>0.7816750629847824</v>
      </c>
    </row>
    <row r="110" spans="1:14" x14ac:dyDescent="0.2">
      <c r="A110" s="9" t="s">
        <v>15</v>
      </c>
      <c r="C110" s="7" t="s">
        <v>17</v>
      </c>
      <c r="D110" s="24">
        <f t="shared" ref="D110:N110" si="69">CEILING((D109 * 42500), 1)</f>
        <v>3525</v>
      </c>
      <c r="E110" s="24">
        <f t="shared" si="69"/>
        <v>6478</v>
      </c>
      <c r="F110" s="24">
        <f t="shared" si="69"/>
        <v>9462</v>
      </c>
      <c r="G110" s="24">
        <f t="shared" si="69"/>
        <v>12417</v>
      </c>
      <c r="H110" s="24">
        <f t="shared" si="69"/>
        <v>15392</v>
      </c>
      <c r="I110" s="24">
        <f t="shared" si="69"/>
        <v>18336</v>
      </c>
      <c r="J110" s="24">
        <f t="shared" si="69"/>
        <v>21340</v>
      </c>
      <c r="K110" s="24">
        <f t="shared" si="69"/>
        <v>24321</v>
      </c>
      <c r="L110" s="24">
        <f t="shared" si="69"/>
        <v>27288</v>
      </c>
      <c r="M110" s="24">
        <f t="shared" si="69"/>
        <v>30200</v>
      </c>
      <c r="N110" s="24">
        <f t="shared" si="69"/>
        <v>33222</v>
      </c>
    </row>
    <row r="111" spans="1:14" x14ac:dyDescent="0.2">
      <c r="A111" s="16" t="s">
        <v>18</v>
      </c>
      <c r="B111" s="10">
        <f>(1.03 * 1.05) * 1.01</f>
        <v>1.0923150000000001</v>
      </c>
      <c r="C111" s="14" t="s">
        <v>17</v>
      </c>
      <c r="D111" s="34">
        <f t="shared" ref="D111:N111" si="70">((D89 + 1) / $B111) - 1</f>
        <v>5.137741668618423E-2</v>
      </c>
      <c r="E111" s="34">
        <f t="shared" si="70"/>
        <v>0.11883518356539358</v>
      </c>
      <c r="F111" s="34">
        <f t="shared" si="70"/>
        <v>0.18701704033902899</v>
      </c>
      <c r="G111" s="34">
        <f t="shared" si="70"/>
        <v>0.25452126856688939</v>
      </c>
      <c r="H111" s="34">
        <f t="shared" si="70"/>
        <v>0.32248017209769975</v>
      </c>
      <c r="I111" s="34">
        <f t="shared" si="70"/>
        <v>0.389733438326066</v>
      </c>
      <c r="J111" s="34">
        <f t="shared" si="70"/>
        <v>0.45836225556150834</v>
      </c>
      <c r="K111" s="34">
        <f t="shared" si="70"/>
        <v>0.52644753536140199</v>
      </c>
      <c r="L111" s="34">
        <f t="shared" si="70"/>
        <v>0.59423058375647075</v>
      </c>
      <c r="M111" s="34">
        <f t="shared" si="70"/>
        <v>0.66074723999634655</v>
      </c>
      <c r="N111" s="34">
        <f t="shared" si="70"/>
        <v>0.72978161454833224</v>
      </c>
    </row>
    <row r="112" spans="1:14" x14ac:dyDescent="0.2">
      <c r="A112" s="9" t="s">
        <v>15</v>
      </c>
      <c r="B112" s="10"/>
      <c r="C112" s="7" t="s">
        <v>17</v>
      </c>
      <c r="D112" s="24">
        <f t="shared" ref="D112:N112" si="71">CEILING((D111 * 42500), 1)</f>
        <v>2184</v>
      </c>
      <c r="E112" s="24">
        <f t="shared" si="71"/>
        <v>5051</v>
      </c>
      <c r="F112" s="24">
        <f t="shared" si="71"/>
        <v>7949</v>
      </c>
      <c r="G112" s="24">
        <f t="shared" si="71"/>
        <v>10818</v>
      </c>
      <c r="H112" s="24">
        <f t="shared" si="71"/>
        <v>13706</v>
      </c>
      <c r="I112" s="24">
        <f t="shared" si="71"/>
        <v>16564</v>
      </c>
      <c r="J112" s="24">
        <f t="shared" si="71"/>
        <v>19481</v>
      </c>
      <c r="K112" s="24">
        <f t="shared" si="71"/>
        <v>22375</v>
      </c>
      <c r="L112" s="24">
        <f t="shared" si="71"/>
        <v>25255</v>
      </c>
      <c r="M112" s="24">
        <f t="shared" si="71"/>
        <v>28082</v>
      </c>
      <c r="N112" s="24">
        <f t="shared" si="71"/>
        <v>31016</v>
      </c>
    </row>
    <row r="113" spans="1:14" x14ac:dyDescent="0.2">
      <c r="A113" s="38" t="s">
        <v>19</v>
      </c>
      <c r="B113" s="10">
        <f>(1.3 * 1.03) * 1.01</f>
        <v>1.3523900000000002</v>
      </c>
      <c r="C113" s="37" t="s">
        <v>17</v>
      </c>
      <c r="D113" s="37" t="s">
        <v>17</v>
      </c>
      <c r="E113" s="37" t="s">
        <v>17</v>
      </c>
      <c r="F113" s="37" t="s">
        <v>17</v>
      </c>
      <c r="G113" s="4">
        <f t="shared" ref="G113:N113" si="72">((G89 + 1) / $B113) - 1</f>
        <v>1.3267178457872175E-2</v>
      </c>
      <c r="H113" s="4">
        <f t="shared" si="72"/>
        <v>6.8157062078911368E-2</v>
      </c>
      <c r="I113" s="4">
        <f t="shared" si="72"/>
        <v>0.1224770078787456</v>
      </c>
      <c r="J113" s="4">
        <f t="shared" si="72"/>
        <v>0.17790797564583372</v>
      </c>
      <c r="K113" s="4">
        <f t="shared" si="72"/>
        <v>0.23289993240728624</v>
      </c>
      <c r="L113" s="4">
        <f t="shared" si="72"/>
        <v>0.28764777918791862</v>
      </c>
      <c r="M113" s="4">
        <f t="shared" si="72"/>
        <v>0.34137277076627992</v>
      </c>
      <c r="N113" s="4">
        <f t="shared" si="72"/>
        <v>0.39713130405826824</v>
      </c>
    </row>
    <row r="114" spans="1:14" x14ac:dyDescent="0.2">
      <c r="A114" s="26" t="s">
        <v>15</v>
      </c>
      <c r="B114" s="10"/>
      <c r="C114" s="17" t="s">
        <v>17</v>
      </c>
      <c r="D114" s="17" t="s">
        <v>17</v>
      </c>
      <c r="E114" s="17" t="s">
        <v>17</v>
      </c>
      <c r="F114" s="17" t="s">
        <v>17</v>
      </c>
      <c r="G114" s="27">
        <f t="shared" ref="G114:N114" si="73">CEILING((G113 * 42500), 1)</f>
        <v>564</v>
      </c>
      <c r="H114" s="27">
        <f t="shared" si="73"/>
        <v>2897</v>
      </c>
      <c r="I114" s="27">
        <f t="shared" si="73"/>
        <v>5206</v>
      </c>
      <c r="J114" s="27">
        <f t="shared" si="73"/>
        <v>7562</v>
      </c>
      <c r="K114" s="27">
        <f t="shared" si="73"/>
        <v>9899</v>
      </c>
      <c r="L114" s="27">
        <f t="shared" si="73"/>
        <v>12226</v>
      </c>
      <c r="M114" s="27">
        <f t="shared" si="73"/>
        <v>14509</v>
      </c>
      <c r="N114" s="27">
        <f t="shared" si="73"/>
        <v>16879</v>
      </c>
    </row>
    <row r="115" spans="1:14" x14ac:dyDescent="0.2">
      <c r="A115" s="38" t="s">
        <v>20</v>
      </c>
      <c r="B115" s="10">
        <f>(1.3 * 1.05) * 1.01</f>
        <v>1.3786500000000002</v>
      </c>
      <c r="C115" s="37" t="s">
        <v>17</v>
      </c>
      <c r="D115" s="37" t="s">
        <v>17</v>
      </c>
      <c r="E115" s="37" t="s">
        <v>17</v>
      </c>
      <c r="F115" s="37" t="s">
        <v>17</v>
      </c>
      <c r="G115" s="37" t="s">
        <v>17</v>
      </c>
      <c r="H115" s="4">
        <f t="shared" ref="H115:N115" si="74">((H89 + 1) / $B115) - 1</f>
        <v>4.7811213277408449E-2</v>
      </c>
      <c r="I115" s="4">
        <f t="shared" si="74"/>
        <v>0.10109649344296012</v>
      </c>
      <c r="J115" s="4">
        <f t="shared" si="74"/>
        <v>0.15547163325257984</v>
      </c>
      <c r="K115" s="4">
        <f t="shared" si="74"/>
        <v>0.20941612417095712</v>
      </c>
      <c r="L115" s="4">
        <f t="shared" si="74"/>
        <v>0.26312115482243459</v>
      </c>
      <c r="M115" s="4">
        <f t="shared" si="74"/>
        <v>0.31582281322787464</v>
      </c>
      <c r="N115" s="4">
        <f t="shared" si="74"/>
        <v>0.37051927921906325</v>
      </c>
    </row>
    <row r="116" spans="1:14" x14ac:dyDescent="0.2">
      <c r="A116" s="26" t="s">
        <v>15</v>
      </c>
      <c r="B116" s="10"/>
      <c r="C116" s="17" t="s">
        <v>17</v>
      </c>
      <c r="D116" s="17" t="s">
        <v>17</v>
      </c>
      <c r="E116" s="17" t="s">
        <v>17</v>
      </c>
      <c r="F116" s="17" t="s">
        <v>17</v>
      </c>
      <c r="G116" s="17" t="s">
        <v>17</v>
      </c>
      <c r="H116" s="27">
        <f t="shared" ref="H116:N116" si="75">CEILING((H115 * 42500), 1)</f>
        <v>2032</v>
      </c>
      <c r="I116" s="27">
        <f t="shared" si="75"/>
        <v>4297</v>
      </c>
      <c r="J116" s="27">
        <f t="shared" si="75"/>
        <v>6608</v>
      </c>
      <c r="K116" s="27">
        <f t="shared" si="75"/>
        <v>8901</v>
      </c>
      <c r="L116" s="27">
        <f t="shared" si="75"/>
        <v>11183</v>
      </c>
      <c r="M116" s="27">
        <f t="shared" si="75"/>
        <v>13423</v>
      </c>
      <c r="N116" s="27">
        <f t="shared" si="75"/>
        <v>15748</v>
      </c>
    </row>
    <row r="117" spans="1:14" x14ac:dyDescent="0.2">
      <c r="A117" s="38" t="s">
        <v>21</v>
      </c>
      <c r="B117" s="10">
        <f>((1.3 * 1.03) * 1.05) * 1.01</f>
        <v>1.4200095000000004</v>
      </c>
      <c r="C117" s="37" t="s">
        <v>17</v>
      </c>
      <c r="D117" s="37" t="s">
        <v>17</v>
      </c>
      <c r="E117" s="37" t="s">
        <v>17</v>
      </c>
      <c r="F117" s="37" t="s">
        <v>17</v>
      </c>
      <c r="G117" s="37" t="s">
        <v>17</v>
      </c>
      <c r="H117" s="4">
        <f t="shared" ref="H117:N117" si="76">((H89 + 1) / $B117) - 1</f>
        <v>1.7292440075153515E-2</v>
      </c>
      <c r="I117" s="4">
        <f t="shared" si="76"/>
        <v>6.9025721789281347E-2</v>
      </c>
      <c r="J117" s="4">
        <f t="shared" si="76"/>
        <v>0.1218171196626987</v>
      </c>
      <c r="K117" s="4">
        <f t="shared" si="76"/>
        <v>0.174190411816463</v>
      </c>
      <c r="L117" s="4">
        <f t="shared" si="76"/>
        <v>0.2263312182742081</v>
      </c>
      <c r="M117" s="4">
        <f t="shared" si="76"/>
        <v>0.27749787692026651</v>
      </c>
      <c r="N117" s="4">
        <f t="shared" si="76"/>
        <v>0.33060124196025531</v>
      </c>
    </row>
    <row r="118" spans="1:14" x14ac:dyDescent="0.2">
      <c r="A118" s="26" t="s">
        <v>15</v>
      </c>
      <c r="C118" s="17" t="s">
        <v>17</v>
      </c>
      <c r="D118" s="17" t="s">
        <v>17</v>
      </c>
      <c r="E118" s="17" t="s">
        <v>17</v>
      </c>
      <c r="F118" s="17" t="s">
        <v>17</v>
      </c>
      <c r="G118" s="17" t="s">
        <v>17</v>
      </c>
      <c r="H118" s="27">
        <f t="shared" ref="H118:N118" si="77">CEILING((H117 * 42500), 1)</f>
        <v>735</v>
      </c>
      <c r="I118" s="27">
        <f t="shared" si="77"/>
        <v>2934</v>
      </c>
      <c r="J118" s="27">
        <f t="shared" si="77"/>
        <v>5178</v>
      </c>
      <c r="K118" s="27">
        <f t="shared" si="77"/>
        <v>7404</v>
      </c>
      <c r="L118" s="27">
        <f t="shared" si="77"/>
        <v>9620</v>
      </c>
      <c r="M118" s="27">
        <f t="shared" si="77"/>
        <v>11794</v>
      </c>
      <c r="N118" s="27">
        <f t="shared" si="77"/>
        <v>14051</v>
      </c>
    </row>
    <row r="119" spans="1:14" x14ac:dyDescent="0.2">
      <c r="A119" s="18"/>
      <c r="B119" s="10"/>
      <c r="C119" s="15"/>
      <c r="D119" s="15"/>
      <c r="E119" s="22"/>
      <c r="F119" s="22"/>
      <c r="G119" s="22"/>
      <c r="H119" s="22"/>
      <c r="I119" s="22"/>
      <c r="J119" s="22"/>
      <c r="K119" s="22"/>
      <c r="L119" s="22"/>
    </row>
    <row r="120" spans="1:14" x14ac:dyDescent="0.2">
      <c r="A120" s="18"/>
      <c r="B120" s="10"/>
      <c r="C120" s="15"/>
      <c r="D120" s="15"/>
      <c r="E120" s="22"/>
      <c r="F120" s="22"/>
      <c r="G120" s="22"/>
      <c r="H120" s="22"/>
      <c r="I120" s="22"/>
      <c r="J120" s="22"/>
      <c r="K120" s="22"/>
      <c r="L120" s="22"/>
    </row>
  </sheetData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Affliction</vt:lpstr>
      <vt:lpstr>Demonology</vt:lpstr>
      <vt:lpstr>Destruction</vt:lpstr>
      <vt:lpstr>Everlasting Affliction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BlackBeard</cp:lastModifiedBy>
  <dcterms:modified xsi:type="dcterms:W3CDTF">2012-11-22T08:00:05Z</dcterms:modified>
</cp:coreProperties>
</file>